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E2785004-74B6-4D39-B80E-8D1E0AB0D7C0}" xr6:coauthVersionLast="47" xr6:coauthVersionMax="47" xr10:uidLastSave="{00000000-0000-0000-0000-000000000000}"/>
  <bookViews>
    <workbookView xWindow="-108" yWindow="-108" windowWidth="19416" windowHeight="10416" tabRatio="790" activeTab="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38" i="6" l="1"/>
  <c r="O838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<sst xmlns="http://schemas.openxmlformats.org/spreadsheetml/2006/main" count="1092" uniqueCount="286">
  <si>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</si>
  <si>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</si>
  <si>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</si>
  <si>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</si>
  <si>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</si>
  <si>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</si>
  <si>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</si>
  <si>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</si>
  <si>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</si>
  <si>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</si>
  <si>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</si>
  <si>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</si>
  <si>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</si>
  <si>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</si>
  <si>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</si>
  <si>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</si>
  <si>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</si>
  <si>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</si>
  <si>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</si>
  <si>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</si>
  <si>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</si>
  <si>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</si>
  <si>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</si>
  <si>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</si>
  <si>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</si>
  <si>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</si>
  <si>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</si>
  <si>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</si>
  <si>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</si>
  <si>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</si>
  <si>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</si>
  <si>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</si>
  <si>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</si>
  <si>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</si>
  <si>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</si>
  <si>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</si>
  <si>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</si>
  <si>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</si>
  <si>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</si>
  <si>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</si>
  <si>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</si>
  <si>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</si>
  <si>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</si>
  <si>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</si>
  <si>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</si>
  <si>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</si>
  <si>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</si>
  <si>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</si>
  <si>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</si>
  <si>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</si>
  <si>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</si>
  <si>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</si>
  <si>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</si>
  <si>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</si>
  <si>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</si>
  <si>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</si>
  <si>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</si>
  <si>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</si>
  <si>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</si>
  <si>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</si>
  <si>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</si>
  <si>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</si>
  <si>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</si>
  <si>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</si>
  <si>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</si>
  <si>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</si>
  <si>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</si>
  <si>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</si>
  <si>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</si>
  <si>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</si>
  <si>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</si>
  <si>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</si>
  <si>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</si>
  <si>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</si>
  <si>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</si>
  <si>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</si>
  <si>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</si>
  <si>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</si>
  <si>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</si>
  <si>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</si>
  <si>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</si>
  <si>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</si>
  <si>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</si>
  <si>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</si>
  <si>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</si>
  <si>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</si>
  <si>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</si>
  <si>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</si>
  <si>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</si>
  <si>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</si>
  <si>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</si>
  <si>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</si>
  <si>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</si>
  <si>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</si>
  <si>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</si>
  <si>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</si>
  <si>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</si>
  <si>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</si>
  <si>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</si>
  <si>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</si>
  <si>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</si>
  <si>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</si>
  <si>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</si>
  <si>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</si>
  <si>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</si>
  <si>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</si>
  <si>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</si>
  <si>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</si>
  <si>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</si>
  <si>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</si>
  <si>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</si>
  <si>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</si>
  <si>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</si>
  <si>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</si>
  <si>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</si>
  <si>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</si>
  <si>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</si>
  <si>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</si>
  <si>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</si>
  <si>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</si>
  <si>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</si>
  <si>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</si>
  <si>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</si>
  <si>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</si>
  <si>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</si>
  <si>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</si>
  <si>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</si>
  <si>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</si>
  <si>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</si>
  <si>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</si>
  <si>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</si>
  <si>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</si>
  <si>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</si>
  <si>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</si>
  <si>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</si>
  <si>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</si>
  <si>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</si>
  <si>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</si>
  <si>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</si>
  <si>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</si>
  <si>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</si>
  <si>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</si>
  <si>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</si>
  <si>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</si>
  <si>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</si>
  <si>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</si>
  <si>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</si>
  <si>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</si>
  <si>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</si>
  <si>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</si>
  <si>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</si>
  <si>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</si>
  <si>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</si>
  <si>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</si>
  <si>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</si>
  <si>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</si>
  <si>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</si>
  <si>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</si>
  <si>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</si>
  <si>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</si>
  <si>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</si>
  <si>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</si>
  <si>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</si>
  <si>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</si>
  <si>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</si>
  <si>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</si>
  <si>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</si>
  <si>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</si>
  <si>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</si>
  <si>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</si>
  <si>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</si>
  <si>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</si>
  <si>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</si>
  <si>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</si>
  <si>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</si>
  <si>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</si>
  <si>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</si>
  <si>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</si>
  <si>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</si>
  <si>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</si>
  <si>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</si>
  <si>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</si>
  <si>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</si>
  <si>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</si>
  <si>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</si>
  <si>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</si>
  <si>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</si>
  <si>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</si>
  <si>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</si>
  <si>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</si>
  <si>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</si>
  <si>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</si>
  <si>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</si>
  <si>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</si>
  <si>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</si>
  <si>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</si>
  <si>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</si>
  <si>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</si>
  <si>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</si>
  <si>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</si>
  <si>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</si>
  <si>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</si>
  <si>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</si>
  <si>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</si>
  <si>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</si>
  <si>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</si>
  <si>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</si>
  <si>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</si>
  <si>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</si>
  <si>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</si>
  <si>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</si>
  <si>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</si>
  <si>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</si>
  <si>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</si>
  <si>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</si>
  <si>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</si>
  <si>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</si>
  <si>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</si>
  <si>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</si>
  <si>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</si>
  <si>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</si>
  <si>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</si>
  <si>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</si>
  <si>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</si>
  <si>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</si>
  <si>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</si>
  <si>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</si>
  <si>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</si>
  <si>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</si>
  <si>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</si>
  <si>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</si>
  <si>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</si>
  <si>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</si>
  <si>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</si>
  <si>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</si>
  <si>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</si>
  <si>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</si>
  <si>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</si>
  <si>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</si>
  <si>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</si>
  <si>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</si>
  <si>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</si>
  <si>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</si>
  <si>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</si>
  <si>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</si>
  <si>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</si>
  <si>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</si>
  <si>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</si>
  <si>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</si>
  <si>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</si>
  <si>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</si>
  <si>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</si>
  <si>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</si>
  <si>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</si>
  <si>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</si>
  <si>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</si>
  <si>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</si>
  <si>
    <t>1402/11/18</t>
  </si>
  <si>
    <t>1402/11/21</t>
  </si>
  <si>
    <t>1402/11/23</t>
  </si>
  <si>
    <t>1402/11/24</t>
  </si>
  <si>
    <t>1402/11/25</t>
  </si>
  <si>
    <t>1402/11/28</t>
  </si>
  <si>
    <t>1402/11/29</t>
  </si>
  <si>
    <t>1402/11/30</t>
  </si>
  <si>
    <t>1402/12/01</t>
  </si>
  <si>
    <t>1402/12/02</t>
  </si>
  <si>
    <t>1402/12/05</t>
  </si>
  <si>
    <t>1402/12/07</t>
  </si>
  <si>
    <t>1402/12/08</t>
  </si>
  <si>
    <t>1402/12/09</t>
  </si>
  <si>
    <t>1402/12/12</t>
  </si>
  <si>
    <t>1402/12/13</t>
  </si>
  <si>
    <t>1402/12/14</t>
  </si>
  <si>
    <t>1402/12/15</t>
  </si>
  <si>
    <t>1402/12/16</t>
  </si>
  <si>
    <t>1402/12/19</t>
  </si>
  <si>
    <t>1402/12/20</t>
  </si>
  <si>
    <t>1402/12/21</t>
  </si>
  <si>
    <t>1402/12/22</t>
  </si>
  <si>
    <t>1402/12/23</t>
  </si>
  <si>
    <t>1402/12/26</t>
  </si>
  <si>
    <t>1402/12/27</t>
  </si>
  <si>
    <t>1402/12/28</t>
  </si>
  <si>
    <t>1402/01/05</t>
  </si>
  <si>
    <t>1403/01/05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</si>
</sst>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20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  <font>
      <sz val="14"/>
      <color theme="1"/>
      <name val="IRANSans(FaNum)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8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838" totalsRowCount="1" headerRowDxfId="47" dataDxfId="46" totalsRowDxfId="45">
  <autoFilter ref="A1:O837" xr:uid="{00000000-0009-0000-0100-000002000000}"/>
  <tableColumns count="15">
    <tableColumn id="1" xr3:uid="{4F188707-651D-40E0-A900-DC86C83203C6}" name="تاریخ" totalsRowLabel="Total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58"/>
  <sheetViews>
    <sheetView rightToLeft="1" topLeftCell="D1" zoomScale="59" zoomScaleNormal="59" workbookViewId="0">
      <pane ySplit="1" topLeftCell="A751" activePane="bottomLeft" state="frozen"/>
      <selection pane="bottomLeft" activeCell="Z756" sqref="Z756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.88671875" style="23" customWidth="1"/>
    <col min="17" max="17" width="13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6" t="s">
        <v>0</v>
      </c>
      <c r="B1" s="47"/>
      <c r="C1" s="48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8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8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8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8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8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205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" customHeight="1">
      <c r="D680" s="25" t="s">
        <v>206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" customHeight="1">
      <c r="D681" s="25" t="s">
        <v>207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208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209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210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211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212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  <row r="687" spans="4:29" ht="47.4" customHeight="1">
      <c r="D687" s="25" t="s">
        <v>213</v>
      </c>
      <c r="E687" s="1">
        <v>156</v>
      </c>
      <c r="F687" s="1">
        <v>457</v>
      </c>
      <c r="G687" s="1">
        <v>115</v>
      </c>
      <c r="H687" s="1">
        <v>325</v>
      </c>
      <c r="I687" s="1">
        <v>264</v>
      </c>
      <c r="J687" s="1">
        <v>363</v>
      </c>
      <c r="K687" s="1">
        <v>259</v>
      </c>
      <c r="L687" s="1">
        <v>117</v>
      </c>
      <c r="M687" s="1">
        <v>337</v>
      </c>
      <c r="N687" s="2">
        <v>201</v>
      </c>
      <c r="O687" s="1">
        <v>146</v>
      </c>
      <c r="P687" s="1">
        <v>132</v>
      </c>
      <c r="Q687" s="1">
        <v>503</v>
      </c>
      <c r="R687" s="1">
        <v>75</v>
      </c>
      <c r="S687" s="1">
        <v>157</v>
      </c>
      <c r="T687" s="1">
        <v>126</v>
      </c>
      <c r="U687" s="1">
        <v>38</v>
      </c>
      <c r="V687" s="1">
        <v>52</v>
      </c>
      <c r="W687" s="1">
        <v>98</v>
      </c>
      <c r="X687" s="1">
        <v>129</v>
      </c>
      <c r="Y687" s="1">
        <v>52</v>
      </c>
      <c r="Z687" s="3">
        <v>52</v>
      </c>
      <c r="AA687" s="3">
        <v>36</v>
      </c>
      <c r="AB687" s="3">
        <v>182</v>
      </c>
      <c r="AC687" s="3">
        <v>26</v>
      </c>
    </row>
    <row r="688" spans="4:29" ht="47.4" customHeight="1">
      <c r="D688" s="25" t="s">
        <v>214</v>
      </c>
      <c r="E688" s="1">
        <v>156</v>
      </c>
      <c r="F688" s="1">
        <v>519</v>
      </c>
      <c r="G688" s="1">
        <v>134</v>
      </c>
      <c r="H688" s="1">
        <v>509</v>
      </c>
      <c r="I688" s="1">
        <v>159</v>
      </c>
      <c r="J688" s="1">
        <v>348</v>
      </c>
      <c r="K688" s="1">
        <v>254</v>
      </c>
      <c r="L688" s="1">
        <v>125</v>
      </c>
      <c r="M688" s="1">
        <v>307</v>
      </c>
      <c r="N688" s="2">
        <v>199</v>
      </c>
      <c r="O688" s="1">
        <v>148</v>
      </c>
      <c r="P688" s="1">
        <v>145</v>
      </c>
      <c r="Q688" s="1">
        <v>320</v>
      </c>
      <c r="R688" s="1">
        <v>48</v>
      </c>
      <c r="S688" s="1">
        <v>163</v>
      </c>
      <c r="T688" s="1">
        <v>114</v>
      </c>
      <c r="U688" s="1">
        <v>60</v>
      </c>
      <c r="V688" s="1">
        <v>25</v>
      </c>
      <c r="W688" s="1">
        <v>83</v>
      </c>
      <c r="X688" s="1">
        <v>113</v>
      </c>
      <c r="Y688" s="1">
        <v>68</v>
      </c>
      <c r="Z688" s="3">
        <v>45</v>
      </c>
      <c r="AA688" s="3">
        <v>60</v>
      </c>
      <c r="AB688" s="3">
        <v>103</v>
      </c>
      <c r="AC688" s="3">
        <v>22</v>
      </c>
    </row>
    <row r="689" spans="4:29" ht="47.4" customHeight="1">
      <c r="D689" s="25" t="s">
        <v>215</v>
      </c>
      <c r="E689" s="1">
        <v>104</v>
      </c>
      <c r="F689" s="1">
        <v>376</v>
      </c>
      <c r="G689" s="1">
        <v>78</v>
      </c>
      <c r="H689" s="1">
        <v>444</v>
      </c>
      <c r="I689" s="1">
        <v>134</v>
      </c>
      <c r="J689" s="1">
        <v>302</v>
      </c>
      <c r="K689" s="1">
        <v>181</v>
      </c>
      <c r="L689" s="1">
        <v>124</v>
      </c>
      <c r="M689" s="1">
        <v>256</v>
      </c>
      <c r="N689" s="2">
        <v>184</v>
      </c>
      <c r="O689" s="1">
        <v>221</v>
      </c>
      <c r="P689" s="1">
        <v>155</v>
      </c>
      <c r="Q689" s="1">
        <v>324</v>
      </c>
      <c r="R689" s="1">
        <v>45</v>
      </c>
      <c r="S689" s="1">
        <v>222</v>
      </c>
      <c r="T689" s="1">
        <v>105</v>
      </c>
      <c r="U689" s="1">
        <v>91</v>
      </c>
      <c r="V689" s="1">
        <v>23</v>
      </c>
      <c r="W689" s="1">
        <v>94</v>
      </c>
      <c r="X689" s="1">
        <v>162</v>
      </c>
      <c r="Y689" s="1">
        <v>70</v>
      </c>
      <c r="Z689" s="3">
        <v>69</v>
      </c>
      <c r="AA689" s="3">
        <v>50</v>
      </c>
      <c r="AB689" s="3">
        <v>60</v>
      </c>
      <c r="AC689" s="3">
        <v>27</v>
      </c>
    </row>
    <row r="690" spans="4:29" ht="47.4" customHeight="1">
      <c r="D690" s="25" t="s">
        <v>216</v>
      </c>
      <c r="E690" s="1">
        <v>147</v>
      </c>
      <c r="F690" s="1">
        <v>406</v>
      </c>
      <c r="G690" s="1">
        <v>99</v>
      </c>
      <c r="H690" s="1">
        <v>417</v>
      </c>
      <c r="I690" s="1">
        <v>143</v>
      </c>
      <c r="J690" s="1">
        <v>317</v>
      </c>
      <c r="K690" s="1">
        <v>147</v>
      </c>
      <c r="L690" s="1">
        <v>123</v>
      </c>
      <c r="M690" s="1">
        <v>335</v>
      </c>
      <c r="N690" s="2">
        <v>170</v>
      </c>
      <c r="O690" s="1">
        <v>180</v>
      </c>
      <c r="P690" s="1">
        <v>146</v>
      </c>
      <c r="Q690" s="1">
        <v>642</v>
      </c>
      <c r="R690" s="1">
        <v>47</v>
      </c>
      <c r="S690" s="1">
        <v>170</v>
      </c>
      <c r="T690" s="1">
        <v>121</v>
      </c>
      <c r="U690" s="1">
        <v>58</v>
      </c>
      <c r="V690" s="1">
        <v>38</v>
      </c>
      <c r="W690" s="1">
        <v>78</v>
      </c>
      <c r="X690" s="1">
        <v>181</v>
      </c>
      <c r="Y690" s="1">
        <v>54</v>
      </c>
      <c r="Z690" s="3">
        <v>52</v>
      </c>
      <c r="AA690" s="3">
        <v>43</v>
      </c>
      <c r="AB690" s="3">
        <v>122</v>
      </c>
      <c r="AC690" s="3">
        <v>28</v>
      </c>
    </row>
    <row r="691" spans="4:29" ht="47.4" customHeight="1">
      <c r="D691" s="25" t="s">
        <v>217</v>
      </c>
      <c r="E691" s="1">
        <v>107</v>
      </c>
      <c r="F691" s="1">
        <v>424</v>
      </c>
      <c r="G691" s="1">
        <v>83</v>
      </c>
      <c r="H691" s="1">
        <v>377</v>
      </c>
      <c r="I691" s="1">
        <v>215</v>
      </c>
      <c r="J691" s="1">
        <v>479</v>
      </c>
      <c r="K691" s="1">
        <v>141</v>
      </c>
      <c r="L691" s="1">
        <v>112</v>
      </c>
      <c r="M691" s="1">
        <v>259</v>
      </c>
      <c r="N691" s="2">
        <v>178</v>
      </c>
      <c r="O691" s="1">
        <v>185</v>
      </c>
      <c r="P691" s="1">
        <v>193</v>
      </c>
      <c r="Q691" s="1">
        <v>600</v>
      </c>
      <c r="R691" s="1">
        <v>65</v>
      </c>
      <c r="S691" s="1">
        <v>140</v>
      </c>
      <c r="T691" s="1">
        <v>100</v>
      </c>
      <c r="U691" s="1">
        <v>58</v>
      </c>
      <c r="V691" s="1">
        <v>28</v>
      </c>
      <c r="W691" s="1">
        <v>96</v>
      </c>
      <c r="X691" s="1">
        <v>119</v>
      </c>
      <c r="Y691" s="1">
        <v>78</v>
      </c>
      <c r="Z691" s="3">
        <v>36</v>
      </c>
      <c r="AA691" s="3">
        <v>44</v>
      </c>
      <c r="AB691" s="3">
        <v>157</v>
      </c>
      <c r="AC691" s="3">
        <v>43</v>
      </c>
    </row>
    <row r="692" spans="4:29" ht="47.4" customHeight="1">
      <c r="D692" s="25" t="s">
        <v>218</v>
      </c>
      <c r="E692" s="1">
        <v>109</v>
      </c>
      <c r="F692" s="1">
        <v>350</v>
      </c>
      <c r="G692" s="1">
        <v>122</v>
      </c>
      <c r="H692" s="1">
        <v>344</v>
      </c>
      <c r="I692" s="1">
        <v>134</v>
      </c>
      <c r="J692" s="1">
        <v>294</v>
      </c>
      <c r="K692" s="1">
        <v>168</v>
      </c>
      <c r="L692" s="1">
        <v>100</v>
      </c>
      <c r="M692" s="1">
        <v>194</v>
      </c>
      <c r="N692" s="2">
        <v>179</v>
      </c>
      <c r="O692" s="1">
        <v>190</v>
      </c>
      <c r="P692" s="1">
        <v>180</v>
      </c>
      <c r="Q692" s="1">
        <v>399</v>
      </c>
      <c r="R692" s="1">
        <v>55</v>
      </c>
      <c r="S692" s="1">
        <v>132</v>
      </c>
      <c r="T692" s="1">
        <v>131</v>
      </c>
      <c r="U692" s="1">
        <v>71</v>
      </c>
      <c r="V692" s="1">
        <v>26</v>
      </c>
      <c r="W692" s="1">
        <v>72</v>
      </c>
      <c r="X692" s="1">
        <v>107</v>
      </c>
      <c r="Y692" s="1">
        <v>79</v>
      </c>
      <c r="Z692" s="3">
        <v>28</v>
      </c>
      <c r="AA692" s="3">
        <v>35</v>
      </c>
      <c r="AB692" s="3">
        <v>118</v>
      </c>
      <c r="AC692" s="3">
        <v>76</v>
      </c>
    </row>
    <row r="693" spans="4:29" ht="47.4" customHeight="1">
      <c r="D693" s="25" t="s">
        <v>219</v>
      </c>
      <c r="E693" s="1">
        <v>134</v>
      </c>
      <c r="F693" s="1">
        <v>369</v>
      </c>
      <c r="G693" s="1">
        <v>83</v>
      </c>
      <c r="H693" s="1">
        <v>381</v>
      </c>
      <c r="I693" s="1">
        <v>175</v>
      </c>
      <c r="J693" s="1">
        <v>305</v>
      </c>
      <c r="K693" s="1">
        <v>181</v>
      </c>
      <c r="L693" s="1">
        <v>113</v>
      </c>
      <c r="M693" s="1">
        <v>206</v>
      </c>
      <c r="N693" s="2">
        <v>165</v>
      </c>
      <c r="O693" s="1">
        <v>142</v>
      </c>
      <c r="P693" s="1">
        <v>134</v>
      </c>
      <c r="Q693" s="1">
        <v>450</v>
      </c>
      <c r="R693" s="1">
        <v>47</v>
      </c>
      <c r="S693" s="1">
        <v>175</v>
      </c>
      <c r="T693" s="1">
        <v>169</v>
      </c>
      <c r="U693" s="1">
        <v>64</v>
      </c>
      <c r="V693" s="1">
        <v>60</v>
      </c>
      <c r="W693" s="1">
        <v>102</v>
      </c>
      <c r="X693" s="1">
        <v>107</v>
      </c>
      <c r="Y693" s="1">
        <v>65</v>
      </c>
      <c r="Z693" s="3">
        <v>34</v>
      </c>
      <c r="AA693" s="3">
        <v>36</v>
      </c>
      <c r="AB693" s="3">
        <v>226</v>
      </c>
      <c r="AC693" s="3">
        <v>69</v>
      </c>
    </row>
    <row r="694" spans="4:29" ht="47.4" customHeight="1">
      <c r="D694" s="25" t="s">
        <v>220</v>
      </c>
      <c r="E694" s="1">
        <v>262</v>
      </c>
      <c r="F694" s="1">
        <v>561</v>
      </c>
      <c r="G694" s="1">
        <v>138</v>
      </c>
      <c r="H694" s="1">
        <v>478</v>
      </c>
      <c r="I694" s="1">
        <v>498</v>
      </c>
      <c r="J694" s="1">
        <v>551</v>
      </c>
      <c r="K694" s="1">
        <v>179</v>
      </c>
      <c r="L694" s="1">
        <v>175</v>
      </c>
      <c r="M694" s="1">
        <v>462</v>
      </c>
      <c r="N694" s="2">
        <v>231</v>
      </c>
      <c r="O694" s="1">
        <v>196</v>
      </c>
      <c r="P694" s="1">
        <v>144</v>
      </c>
      <c r="Q694" s="1">
        <v>343</v>
      </c>
      <c r="R694" s="1">
        <v>50</v>
      </c>
      <c r="S694" s="1">
        <v>171</v>
      </c>
      <c r="T694" s="1">
        <v>131</v>
      </c>
      <c r="U694" s="1">
        <v>96</v>
      </c>
      <c r="V694" s="1">
        <v>46</v>
      </c>
      <c r="W694" s="1">
        <v>124</v>
      </c>
      <c r="X694" s="1">
        <v>170</v>
      </c>
      <c r="Y694" s="1">
        <v>73</v>
      </c>
      <c r="Z694" s="3">
        <v>53</v>
      </c>
      <c r="AA694" s="3">
        <v>53</v>
      </c>
      <c r="AB694" s="3">
        <v>106</v>
      </c>
      <c r="AC694" s="3">
        <v>82</v>
      </c>
    </row>
    <row r="695" spans="4:29" ht="47.4" customHeight="1">
      <c r="D695" s="25" t="s">
        <v>221</v>
      </c>
      <c r="E695" s="1">
        <v>304</v>
      </c>
      <c r="F695" s="1">
        <v>416</v>
      </c>
      <c r="G695" s="1">
        <v>114</v>
      </c>
      <c r="H695" s="1">
        <v>497</v>
      </c>
      <c r="I695" s="1">
        <v>349</v>
      </c>
      <c r="J695" s="1">
        <v>505</v>
      </c>
      <c r="K695" s="1">
        <v>184</v>
      </c>
      <c r="L695" s="1">
        <v>104</v>
      </c>
      <c r="M695" s="1">
        <v>446</v>
      </c>
      <c r="N695" s="2">
        <v>254</v>
      </c>
      <c r="O695" s="1">
        <v>170</v>
      </c>
      <c r="P695" s="1">
        <v>135</v>
      </c>
      <c r="Q695" s="1">
        <v>389</v>
      </c>
      <c r="R695" s="1">
        <v>43</v>
      </c>
      <c r="S695" s="1">
        <v>134</v>
      </c>
      <c r="T695" s="1">
        <v>98</v>
      </c>
      <c r="U695" s="1">
        <v>68</v>
      </c>
      <c r="V695" s="1">
        <v>38</v>
      </c>
      <c r="W695" s="1">
        <v>94</v>
      </c>
      <c r="X695" s="1">
        <v>128</v>
      </c>
      <c r="Y695" s="1">
        <v>55</v>
      </c>
      <c r="Z695" s="3">
        <v>49</v>
      </c>
      <c r="AA695" s="3">
        <v>57</v>
      </c>
      <c r="AB695" s="3">
        <v>117</v>
      </c>
      <c r="AC695" s="3">
        <v>60</v>
      </c>
    </row>
    <row r="696" spans="4:29" ht="47.4" customHeight="1">
      <c r="D696" s="25" t="s">
        <v>222</v>
      </c>
      <c r="E696" s="1">
        <v>177.1</v>
      </c>
      <c r="F696" s="1">
        <v>484</v>
      </c>
      <c r="G696" s="1">
        <v>109</v>
      </c>
      <c r="H696" s="1">
        <v>386</v>
      </c>
      <c r="I696" s="1">
        <v>154</v>
      </c>
      <c r="J696" s="1">
        <v>357</v>
      </c>
      <c r="K696" s="1">
        <v>152</v>
      </c>
      <c r="L696" s="1">
        <v>84</v>
      </c>
      <c r="M696" s="1">
        <v>377</v>
      </c>
      <c r="N696" s="2">
        <v>203</v>
      </c>
      <c r="O696" s="1">
        <v>146</v>
      </c>
      <c r="P696" s="1">
        <v>133</v>
      </c>
      <c r="Q696" s="1">
        <v>254</v>
      </c>
      <c r="R696" s="1">
        <v>54</v>
      </c>
      <c r="S696" s="1">
        <v>119</v>
      </c>
      <c r="T696" s="1">
        <v>129</v>
      </c>
      <c r="U696" s="1">
        <v>54</v>
      </c>
      <c r="V696" s="1">
        <v>15</v>
      </c>
      <c r="W696" s="1">
        <v>58</v>
      </c>
      <c r="X696" s="1">
        <v>87</v>
      </c>
      <c r="Y696" s="1">
        <v>64</v>
      </c>
      <c r="Z696" s="3">
        <v>34</v>
      </c>
      <c r="AA696" s="3">
        <v>82</v>
      </c>
      <c r="AB696" s="3">
        <v>69</v>
      </c>
      <c r="AC696" s="3">
        <v>34</v>
      </c>
    </row>
    <row r="697" spans="4:29" ht="50.4" customHeight="1">
      <c r="D697" s="25" t="s">
        <v>223</v>
      </c>
      <c r="E697" s="1">
        <v>134.69999999999999</v>
      </c>
      <c r="F697" s="1">
        <v>390.6</v>
      </c>
      <c r="G697" s="1">
        <v>84.8</v>
      </c>
      <c r="H697" s="1">
        <v>365.3</v>
      </c>
      <c r="I697" s="1">
        <v>169.3</v>
      </c>
      <c r="J697" s="1">
        <v>340.4</v>
      </c>
      <c r="K697" s="1">
        <v>157</v>
      </c>
      <c r="L697" s="1">
        <v>92.3</v>
      </c>
      <c r="M697" s="1">
        <v>332.8</v>
      </c>
      <c r="N697" s="2">
        <v>136.4</v>
      </c>
      <c r="O697" s="1">
        <v>218</v>
      </c>
      <c r="P697" s="44">
        <v>156.30000000000001</v>
      </c>
      <c r="Q697" s="44">
        <v>272.5</v>
      </c>
      <c r="R697" s="44">
        <v>37.799999999999997</v>
      </c>
      <c r="S697" s="44">
        <v>219.3</v>
      </c>
      <c r="T697" s="44">
        <v>95.2</v>
      </c>
      <c r="U697" s="44">
        <v>53.5</v>
      </c>
      <c r="V697" s="44">
        <v>19.2</v>
      </c>
      <c r="W697" s="1">
        <v>68.900000000000006</v>
      </c>
      <c r="X697" s="1">
        <v>130.6</v>
      </c>
      <c r="Y697" s="44">
        <v>82.4</v>
      </c>
      <c r="Z697" s="44">
        <v>42.4</v>
      </c>
      <c r="AA697" s="44">
        <v>58.7</v>
      </c>
      <c r="AB697" s="44">
        <v>49.1</v>
      </c>
      <c r="AC697" s="44">
        <v>31.5</v>
      </c>
    </row>
    <row r="698" spans="4:29" ht="42.45" customHeight="1">
      <c r="D698" s="25" t="s">
        <v>224</v>
      </c>
      <c r="E698" s="1">
        <v>141.51</v>
      </c>
      <c r="F698" s="1">
        <v>362.11</v>
      </c>
      <c r="G698" s="1">
        <v>87.780000000000015</v>
      </c>
      <c r="H698" s="1">
        <v>491.36</v>
      </c>
      <c r="I698" s="1">
        <v>228.73</v>
      </c>
      <c r="J698" s="1">
        <v>397.31</v>
      </c>
      <c r="K698" s="1">
        <v>152.42999999999989</v>
      </c>
      <c r="L698" s="1">
        <v>114.96</v>
      </c>
      <c r="M698" s="1">
        <v>301.77</v>
      </c>
      <c r="N698" s="2">
        <v>150.63</v>
      </c>
      <c r="O698" s="1">
        <v>194.29</v>
      </c>
      <c r="P698" s="44">
        <v>153.43</v>
      </c>
      <c r="Q698" s="44">
        <v>292.34000000000009</v>
      </c>
      <c r="R698" s="44">
        <v>55.599999999999987</v>
      </c>
      <c r="S698" s="44">
        <v>151.25</v>
      </c>
      <c r="T698" s="44">
        <v>125.14</v>
      </c>
      <c r="U698" s="44">
        <v>75.149999999999991</v>
      </c>
      <c r="V698" s="44">
        <v>36.81</v>
      </c>
      <c r="W698" s="1">
        <v>139.88</v>
      </c>
      <c r="X698" s="1">
        <v>96.079999999999984</v>
      </c>
      <c r="Y698" s="44">
        <v>76.420000000000016</v>
      </c>
      <c r="Z698" s="44">
        <v>35.08</v>
      </c>
      <c r="AA698" s="44">
        <v>61.570000000000007</v>
      </c>
      <c r="AB698" s="44">
        <v>92.910000000000011</v>
      </c>
      <c r="AC698" s="44">
        <v>30.89</v>
      </c>
    </row>
    <row r="699" spans="4:29" ht="42.45" customHeight="1">
      <c r="D699" s="25" t="s">
        <v>225</v>
      </c>
      <c r="E699" s="1">
        <v>105.82</v>
      </c>
      <c r="F699" s="1">
        <v>352.93</v>
      </c>
      <c r="G699" s="1">
        <v>82.41</v>
      </c>
      <c r="H699" s="1">
        <v>384.73</v>
      </c>
      <c r="I699" s="1">
        <v>325.52999999999997</v>
      </c>
      <c r="J699" s="1">
        <v>384.78</v>
      </c>
      <c r="K699" s="1">
        <v>172.58</v>
      </c>
      <c r="L699" s="1">
        <v>109.55</v>
      </c>
      <c r="M699" s="1">
        <v>250.31</v>
      </c>
      <c r="N699" s="2">
        <v>133.79</v>
      </c>
      <c r="O699" s="1">
        <v>141.72</v>
      </c>
      <c r="P699" s="44">
        <v>248.96</v>
      </c>
      <c r="Q699" s="44">
        <v>352.7</v>
      </c>
      <c r="R699" s="44">
        <v>59.169999999999987</v>
      </c>
      <c r="S699" s="44">
        <v>124.98</v>
      </c>
      <c r="T699" s="44">
        <v>99.53</v>
      </c>
      <c r="U699" s="44">
        <v>65.22999999999999</v>
      </c>
      <c r="V699" s="44">
        <v>32.849999999999987</v>
      </c>
      <c r="W699" s="1">
        <v>99.829999999999984</v>
      </c>
      <c r="X699" s="1">
        <v>174.73</v>
      </c>
      <c r="Y699" s="44">
        <v>84.76</v>
      </c>
      <c r="Z699" s="44">
        <v>111.7</v>
      </c>
      <c r="AA699" s="44">
        <v>56.709999999999987</v>
      </c>
      <c r="AB699" s="44">
        <v>90.47</v>
      </c>
      <c r="AC699" s="44">
        <v>26.54000000000001</v>
      </c>
    </row>
    <row r="700" spans="4:29" ht="42.45" customHeight="1">
      <c r="D700" s="25" t="s">
        <v>226</v>
      </c>
      <c r="E700" s="1">
        <v>124.25</v>
      </c>
      <c r="F700" s="1">
        <v>437.46</v>
      </c>
      <c r="G700" s="1">
        <v>79.800000000000011</v>
      </c>
      <c r="H700" s="1">
        <v>403.84</v>
      </c>
      <c r="I700" s="1">
        <v>385.22</v>
      </c>
      <c r="J700" s="1">
        <v>343.77</v>
      </c>
      <c r="K700" s="1">
        <v>162.03000000000009</v>
      </c>
      <c r="L700" s="1">
        <v>105.01</v>
      </c>
      <c r="M700" s="1">
        <v>211.44</v>
      </c>
      <c r="N700" s="2">
        <v>135.68</v>
      </c>
      <c r="O700" s="1">
        <v>199.16</v>
      </c>
      <c r="P700" s="44">
        <v>159.44999999999999</v>
      </c>
      <c r="Q700" s="44">
        <v>568.31000000000006</v>
      </c>
      <c r="R700" s="44">
        <v>48.19</v>
      </c>
      <c r="S700" s="44">
        <v>113.78</v>
      </c>
      <c r="T700" s="44">
        <v>78.509999999999991</v>
      </c>
      <c r="U700" s="44">
        <v>65.540000000000006</v>
      </c>
      <c r="V700" s="44">
        <v>40.24</v>
      </c>
      <c r="W700" s="1">
        <v>108.34</v>
      </c>
      <c r="X700" s="1">
        <v>123.49</v>
      </c>
      <c r="Y700" s="44">
        <v>87.649999999999991</v>
      </c>
      <c r="Z700" s="44">
        <v>58.94</v>
      </c>
      <c r="AA700" s="44">
        <v>48.91</v>
      </c>
      <c r="AB700" s="44">
        <v>71.61</v>
      </c>
      <c r="AC700" s="44">
        <v>31.46</v>
      </c>
    </row>
    <row r="701" spans="4:29" ht="39" customHeight="1">
      <c r="D701" s="25" t="s">
        <v>227</v>
      </c>
      <c r="E701" s="1">
        <v>117.63</v>
      </c>
      <c r="F701" s="1">
        <v>404.35</v>
      </c>
      <c r="G701" s="1">
        <v>115.12</v>
      </c>
      <c r="H701" s="1">
        <v>399.3</v>
      </c>
      <c r="I701" s="1">
        <v>183.62</v>
      </c>
      <c r="J701" s="1">
        <v>317.43</v>
      </c>
      <c r="K701" s="1">
        <v>148.15</v>
      </c>
      <c r="L701" s="1">
        <v>113.14</v>
      </c>
      <c r="M701" s="1">
        <v>184.93</v>
      </c>
      <c r="N701" s="2">
        <v>171.82</v>
      </c>
      <c r="O701" s="1">
        <v>143.13999999999999</v>
      </c>
      <c r="P701" s="44">
        <v>112.49</v>
      </c>
      <c r="Q701" s="44">
        <v>355.3</v>
      </c>
      <c r="R701" s="44">
        <v>32.909999999999997</v>
      </c>
      <c r="S701" s="44">
        <v>100.84</v>
      </c>
      <c r="T701" s="44">
        <v>86.57</v>
      </c>
      <c r="U701" s="44">
        <v>49.92</v>
      </c>
      <c r="V701" s="44">
        <v>25.13</v>
      </c>
      <c r="W701" s="1">
        <v>106.2</v>
      </c>
      <c r="X701" s="1">
        <v>102.6</v>
      </c>
      <c r="Y701" s="44">
        <v>51.04</v>
      </c>
      <c r="Z701" s="44">
        <v>51.41</v>
      </c>
      <c r="AA701" s="44">
        <v>29.05</v>
      </c>
      <c r="AB701" s="44">
        <v>56.610000000000007</v>
      </c>
      <c r="AC701" s="44">
        <v>39.24</v>
      </c>
    </row>
    <row r="702" spans="4:29" ht="47.4" customHeight="1">
      <c r="D702" s="25" t="s">
        <v>228</v>
      </c>
      <c r="E702" s="1">
        <v>109</v>
      </c>
      <c r="F702" s="1">
        <v>442</v>
      </c>
      <c r="G702" s="1">
        <v>77</v>
      </c>
      <c r="H702" s="1">
        <v>378</v>
      </c>
      <c r="I702" s="1">
        <v>207</v>
      </c>
      <c r="J702" s="1">
        <v>377</v>
      </c>
      <c r="K702" s="1">
        <v>128</v>
      </c>
      <c r="L702" s="1">
        <v>111</v>
      </c>
      <c r="M702" s="1">
        <v>214</v>
      </c>
      <c r="N702" s="2">
        <v>129</v>
      </c>
      <c r="O702" s="1">
        <v>157</v>
      </c>
      <c r="P702" s="1">
        <v>137</v>
      </c>
      <c r="Q702" s="1">
        <v>516</v>
      </c>
      <c r="R702" s="1">
        <v>62</v>
      </c>
      <c r="S702" s="1">
        <v>226</v>
      </c>
      <c r="T702" s="1">
        <v>64</v>
      </c>
      <c r="U702" s="1">
        <v>43</v>
      </c>
      <c r="V702" s="1">
        <v>25</v>
      </c>
      <c r="W702" s="1">
        <v>143</v>
      </c>
      <c r="X702" s="1">
        <v>76</v>
      </c>
      <c r="Y702" s="1">
        <v>68</v>
      </c>
      <c r="Z702" s="3">
        <v>49</v>
      </c>
      <c r="AA702" s="3">
        <v>27</v>
      </c>
      <c r="AB702" s="3">
        <v>129</v>
      </c>
      <c r="AC702" s="3">
        <v>26</v>
      </c>
    </row>
    <row r="703" spans="4:29" ht="47.4" customHeight="1">
      <c r="D703" s="25" t="s">
        <v>229</v>
      </c>
      <c r="E703" s="1">
        <v>96</v>
      </c>
      <c r="F703" s="1">
        <v>389</v>
      </c>
      <c r="G703" s="1">
        <v>101</v>
      </c>
      <c r="H703" s="1">
        <v>277</v>
      </c>
      <c r="I703" s="1">
        <v>223</v>
      </c>
      <c r="J703" s="1">
        <v>245</v>
      </c>
      <c r="K703" s="1">
        <v>130</v>
      </c>
      <c r="L703" s="1">
        <v>103</v>
      </c>
      <c r="M703" s="1">
        <v>226</v>
      </c>
      <c r="N703" s="2">
        <v>135</v>
      </c>
      <c r="O703" s="1">
        <v>110</v>
      </c>
      <c r="P703" s="1">
        <v>105</v>
      </c>
      <c r="Q703" s="1">
        <v>506</v>
      </c>
      <c r="R703" s="1">
        <v>84</v>
      </c>
      <c r="S703" s="1">
        <v>121</v>
      </c>
      <c r="T703" s="1">
        <v>87</v>
      </c>
      <c r="U703" s="1">
        <v>51</v>
      </c>
      <c r="V703" s="1">
        <v>22</v>
      </c>
      <c r="W703" s="1">
        <v>100</v>
      </c>
      <c r="X703" s="1">
        <v>96</v>
      </c>
      <c r="Y703" s="1">
        <v>67</v>
      </c>
      <c r="Z703" s="3">
        <v>33</v>
      </c>
      <c r="AA703" s="3">
        <v>23</v>
      </c>
      <c r="AB703" s="3">
        <v>49</v>
      </c>
      <c r="AC703" s="3">
        <v>28</v>
      </c>
    </row>
    <row r="704" spans="4:29" ht="47.4" customHeight="1">
      <c r="D704" s="25" t="s">
        <v>230</v>
      </c>
      <c r="E704" s="1">
        <v>101</v>
      </c>
      <c r="F704" s="1">
        <v>395</v>
      </c>
      <c r="G704" s="1">
        <v>90</v>
      </c>
      <c r="H704" s="1">
        <v>363</v>
      </c>
      <c r="I704" s="1">
        <v>157</v>
      </c>
      <c r="J704" s="1">
        <v>288</v>
      </c>
      <c r="K704" s="1">
        <v>186</v>
      </c>
      <c r="L704" s="1">
        <v>74</v>
      </c>
      <c r="M704" s="1">
        <v>282</v>
      </c>
      <c r="N704" s="2">
        <v>135</v>
      </c>
      <c r="O704" s="1">
        <v>113</v>
      </c>
      <c r="P704" s="1">
        <v>79</v>
      </c>
      <c r="Q704" s="1">
        <v>497</v>
      </c>
      <c r="R704" s="1">
        <v>33</v>
      </c>
      <c r="S704" s="1">
        <v>109</v>
      </c>
      <c r="T704" s="1">
        <v>68</v>
      </c>
      <c r="U704" s="1">
        <v>52</v>
      </c>
      <c r="V704" s="1">
        <v>33</v>
      </c>
      <c r="W704" s="1">
        <v>107</v>
      </c>
      <c r="X704" s="1">
        <v>121</v>
      </c>
      <c r="Y704" s="1">
        <v>82</v>
      </c>
      <c r="Z704" s="3">
        <v>29</v>
      </c>
      <c r="AA704" s="3">
        <v>31</v>
      </c>
      <c r="AB704" s="3">
        <v>75</v>
      </c>
      <c r="AC704" s="3">
        <v>33</v>
      </c>
    </row>
    <row r="705" spans="4:29" ht="47.4" customHeight="1">
      <c r="D705" s="25" t="s">
        <v>231</v>
      </c>
      <c r="E705" s="1">
        <v>65</v>
      </c>
      <c r="F705" s="1">
        <v>324</v>
      </c>
      <c r="G705" s="1">
        <v>64</v>
      </c>
      <c r="H705" s="1">
        <v>337</v>
      </c>
      <c r="I705" s="1">
        <v>150</v>
      </c>
      <c r="J705" s="1">
        <v>271</v>
      </c>
      <c r="K705" s="1">
        <v>209</v>
      </c>
      <c r="L705" s="1">
        <v>66</v>
      </c>
      <c r="M705" s="1">
        <v>259</v>
      </c>
      <c r="N705" s="2">
        <v>123</v>
      </c>
      <c r="O705" s="1">
        <v>278</v>
      </c>
      <c r="P705" s="1">
        <v>63</v>
      </c>
      <c r="Q705" s="1">
        <v>388</v>
      </c>
      <c r="R705" s="1">
        <v>29</v>
      </c>
      <c r="S705" s="1">
        <v>137</v>
      </c>
      <c r="T705" s="1">
        <v>72</v>
      </c>
      <c r="U705" s="1">
        <v>65</v>
      </c>
      <c r="V705" s="1">
        <v>23</v>
      </c>
      <c r="W705" s="1">
        <v>153</v>
      </c>
      <c r="X705" s="1">
        <v>113</v>
      </c>
      <c r="Y705" s="1">
        <v>47</v>
      </c>
      <c r="Z705" s="3">
        <v>52</v>
      </c>
      <c r="AA705" s="3">
        <v>22</v>
      </c>
      <c r="AB705" s="3">
        <v>67</v>
      </c>
      <c r="AC705" s="3">
        <v>24</v>
      </c>
    </row>
    <row r="706" spans="4:29" ht="47.4" customHeight="1">
      <c r="D706" s="25" t="s">
        <v>232</v>
      </c>
      <c r="E706" s="1">
        <v>103</v>
      </c>
      <c r="F706" s="1">
        <v>472</v>
      </c>
      <c r="G706" s="1">
        <v>61</v>
      </c>
      <c r="H706" s="1">
        <v>343</v>
      </c>
      <c r="I706" s="1">
        <v>112</v>
      </c>
      <c r="J706" s="1">
        <v>437</v>
      </c>
      <c r="K706" s="1">
        <v>200</v>
      </c>
      <c r="L706" s="1">
        <v>85</v>
      </c>
      <c r="M706" s="1">
        <v>265</v>
      </c>
      <c r="N706" s="2">
        <v>135</v>
      </c>
      <c r="O706" s="1">
        <v>115</v>
      </c>
      <c r="P706" s="1">
        <v>209</v>
      </c>
      <c r="Q706" s="1">
        <v>416</v>
      </c>
      <c r="R706" s="1">
        <v>32</v>
      </c>
      <c r="S706" s="1">
        <v>113</v>
      </c>
      <c r="T706" s="1">
        <v>53</v>
      </c>
      <c r="U706" s="1">
        <v>53</v>
      </c>
      <c r="V706" s="1">
        <v>19</v>
      </c>
      <c r="W706" s="1">
        <v>96</v>
      </c>
      <c r="X706" s="1">
        <v>109</v>
      </c>
      <c r="Y706" s="1">
        <v>42</v>
      </c>
      <c r="Z706" s="3">
        <v>33</v>
      </c>
      <c r="AA706" s="3">
        <v>22</v>
      </c>
      <c r="AB706" s="3">
        <v>72</v>
      </c>
      <c r="AC706" s="3">
        <v>30</v>
      </c>
    </row>
    <row r="707" spans="4:29" ht="47.4" customHeight="1">
      <c r="D707" s="25" t="s">
        <v>233</v>
      </c>
      <c r="E707" s="1">
        <v>80</v>
      </c>
      <c r="F707" s="1">
        <v>728</v>
      </c>
      <c r="G707" s="1">
        <v>94</v>
      </c>
      <c r="H707" s="1">
        <v>260</v>
      </c>
      <c r="I707" s="1">
        <v>109</v>
      </c>
      <c r="J707" s="1">
        <v>370</v>
      </c>
      <c r="K707" s="1">
        <v>249</v>
      </c>
      <c r="L707" s="1">
        <v>98</v>
      </c>
      <c r="M707" s="1">
        <v>395</v>
      </c>
      <c r="N707" s="2">
        <v>113</v>
      </c>
      <c r="O707" s="1">
        <v>102</v>
      </c>
      <c r="P707" s="1">
        <v>73</v>
      </c>
      <c r="Q707" s="1">
        <v>259</v>
      </c>
      <c r="R707" s="1">
        <v>23</v>
      </c>
      <c r="S707" s="1">
        <v>105</v>
      </c>
      <c r="T707" s="1">
        <v>73</v>
      </c>
      <c r="U707" s="1">
        <v>45</v>
      </c>
      <c r="V707" s="1">
        <v>21</v>
      </c>
      <c r="W707" s="1">
        <v>90</v>
      </c>
      <c r="X707" s="1">
        <v>80</v>
      </c>
      <c r="Y707" s="1">
        <v>40</v>
      </c>
      <c r="Z707" s="3">
        <v>32</v>
      </c>
      <c r="AA707" s="3">
        <v>29</v>
      </c>
      <c r="AB707" s="3">
        <v>54</v>
      </c>
      <c r="AC707" s="3">
        <v>43</v>
      </c>
    </row>
    <row r="708" spans="4:29" ht="47.4" customHeight="1">
      <c r="D708" s="25" t="s">
        <v>234</v>
      </c>
      <c r="E708" s="1">
        <v>104</v>
      </c>
      <c r="F708" s="1">
        <v>551</v>
      </c>
      <c r="G708" s="1">
        <v>63</v>
      </c>
      <c r="H708" s="1">
        <v>311</v>
      </c>
      <c r="I708" s="1">
        <v>140</v>
      </c>
      <c r="J708" s="1">
        <v>309</v>
      </c>
      <c r="K708" s="1">
        <v>199</v>
      </c>
      <c r="L708" s="1">
        <v>132</v>
      </c>
      <c r="M708" s="1">
        <v>341</v>
      </c>
      <c r="N708" s="2">
        <v>147</v>
      </c>
      <c r="O708" s="1">
        <v>76</v>
      </c>
      <c r="P708" s="1">
        <v>92</v>
      </c>
      <c r="Q708" s="1">
        <v>293</v>
      </c>
      <c r="R708" s="1">
        <v>26</v>
      </c>
      <c r="S708" s="1">
        <v>88</v>
      </c>
      <c r="T708" s="1">
        <v>64</v>
      </c>
      <c r="U708" s="1">
        <v>30</v>
      </c>
      <c r="V708" s="1">
        <v>14</v>
      </c>
      <c r="W708" s="1">
        <v>123</v>
      </c>
      <c r="X708" s="1">
        <v>83</v>
      </c>
      <c r="Y708" s="1">
        <v>51</v>
      </c>
      <c r="Z708" s="3">
        <v>48</v>
      </c>
      <c r="AA708" s="3">
        <v>31</v>
      </c>
      <c r="AB708" s="3">
        <v>49</v>
      </c>
      <c r="AC708" s="3">
        <v>43</v>
      </c>
    </row>
    <row r="709" spans="4:29" ht="47.4" customHeight="1">
      <c r="D709" s="25" t="s">
        <v>235</v>
      </c>
      <c r="E709" s="1">
        <v>96</v>
      </c>
      <c r="F709" s="1">
        <v>340</v>
      </c>
      <c r="G709" s="1">
        <v>58</v>
      </c>
      <c r="H709" s="1">
        <v>347</v>
      </c>
      <c r="I709" s="1">
        <v>185</v>
      </c>
      <c r="J709" s="1">
        <v>283</v>
      </c>
      <c r="K709" s="1">
        <v>222</v>
      </c>
      <c r="L709" s="1">
        <v>111</v>
      </c>
      <c r="M709" s="1">
        <v>292</v>
      </c>
      <c r="N709" s="2">
        <v>175</v>
      </c>
      <c r="O709" s="1">
        <v>193</v>
      </c>
      <c r="P709" s="1">
        <v>110</v>
      </c>
      <c r="Q709" s="1">
        <v>416</v>
      </c>
      <c r="R709" s="1">
        <v>36</v>
      </c>
      <c r="S709" s="1">
        <v>81</v>
      </c>
      <c r="T709" s="1">
        <v>134</v>
      </c>
      <c r="U709" s="1">
        <v>34</v>
      </c>
      <c r="V709" s="1">
        <v>16</v>
      </c>
      <c r="W709" s="1">
        <v>94</v>
      </c>
      <c r="X709" s="1">
        <v>106</v>
      </c>
      <c r="Y709" s="1">
        <v>52</v>
      </c>
      <c r="Z709" s="3">
        <v>40</v>
      </c>
      <c r="AA709" s="3">
        <v>58</v>
      </c>
      <c r="AB709" s="3">
        <v>52</v>
      </c>
      <c r="AC709" s="3">
        <v>35</v>
      </c>
    </row>
    <row r="710" spans="4:29" ht="47.4" customHeight="1">
      <c r="D710" s="25" t="s">
        <v>236</v>
      </c>
      <c r="E710" s="1">
        <v>125</v>
      </c>
      <c r="F710" s="1">
        <v>411</v>
      </c>
      <c r="G710" s="1">
        <v>64</v>
      </c>
      <c r="H710" s="1">
        <v>334</v>
      </c>
      <c r="I710" s="1">
        <v>157</v>
      </c>
      <c r="J710" s="1">
        <v>333</v>
      </c>
      <c r="K710" s="1">
        <v>137</v>
      </c>
      <c r="L710" s="1">
        <v>112</v>
      </c>
      <c r="M710" s="1">
        <v>298</v>
      </c>
      <c r="N710" s="2">
        <v>116</v>
      </c>
      <c r="O710" s="1">
        <v>196</v>
      </c>
      <c r="P710" s="1">
        <v>94</v>
      </c>
      <c r="Q710" s="1">
        <v>649</v>
      </c>
      <c r="R710" s="1">
        <v>22</v>
      </c>
      <c r="S710" s="1">
        <v>110</v>
      </c>
      <c r="T710" s="1">
        <v>78</v>
      </c>
      <c r="U710" s="1">
        <v>28</v>
      </c>
      <c r="V710" s="1">
        <v>17</v>
      </c>
      <c r="W710" s="1">
        <v>139</v>
      </c>
      <c r="X710" s="1">
        <v>84</v>
      </c>
      <c r="Y710" s="1">
        <v>65</v>
      </c>
      <c r="Z710" s="3">
        <v>54</v>
      </c>
      <c r="AA710" s="3">
        <v>33</v>
      </c>
      <c r="AB710" s="3">
        <v>60</v>
      </c>
      <c r="AC710" s="3">
        <v>41</v>
      </c>
    </row>
    <row r="711" spans="4:29" ht="47.4" customHeight="1">
      <c r="D711" s="25" t="s">
        <v>237</v>
      </c>
      <c r="E711" s="1">
        <v>135</v>
      </c>
      <c r="F711" s="1">
        <v>555</v>
      </c>
      <c r="G711" s="1">
        <v>77</v>
      </c>
      <c r="H711" s="1">
        <v>377</v>
      </c>
      <c r="I711" s="1">
        <v>295</v>
      </c>
      <c r="J711" s="1">
        <v>372</v>
      </c>
      <c r="K711" s="1">
        <v>125</v>
      </c>
      <c r="L711" s="1">
        <v>120</v>
      </c>
      <c r="M711" s="1">
        <v>253</v>
      </c>
      <c r="N711" s="2">
        <v>170</v>
      </c>
      <c r="O711" s="1">
        <v>163</v>
      </c>
      <c r="P711" s="1">
        <v>163</v>
      </c>
      <c r="Q711" s="1">
        <v>428</v>
      </c>
      <c r="R711" s="1">
        <v>35</v>
      </c>
      <c r="S711" s="1">
        <v>109</v>
      </c>
      <c r="T711" s="1">
        <v>80</v>
      </c>
      <c r="U711" s="1">
        <v>43</v>
      </c>
      <c r="V711" s="1">
        <v>21</v>
      </c>
      <c r="W711" s="1">
        <v>98</v>
      </c>
      <c r="X711" s="1">
        <v>88</v>
      </c>
      <c r="Y711" s="1">
        <v>68</v>
      </c>
      <c r="Z711" s="3">
        <v>54</v>
      </c>
      <c r="AA711" s="3">
        <v>38</v>
      </c>
      <c r="AB711" s="3">
        <v>60</v>
      </c>
      <c r="AC711" s="3">
        <v>38</v>
      </c>
    </row>
    <row r="712" spans="4:29" ht="47.4" customHeight="1">
      <c r="D712" s="25" t="s">
        <v>238</v>
      </c>
      <c r="E712" s="1">
        <v>188</v>
      </c>
      <c r="F712" s="1">
        <v>604</v>
      </c>
      <c r="G712" s="1">
        <v>91</v>
      </c>
      <c r="H712" s="1">
        <v>400</v>
      </c>
      <c r="I712" s="1">
        <v>317</v>
      </c>
      <c r="J712" s="1">
        <v>397</v>
      </c>
      <c r="K712" s="1">
        <v>171</v>
      </c>
      <c r="L712" s="1">
        <v>130</v>
      </c>
      <c r="M712" s="1">
        <v>335</v>
      </c>
      <c r="N712" s="2">
        <v>98</v>
      </c>
      <c r="O712" s="1">
        <v>211</v>
      </c>
      <c r="P712" s="1">
        <v>160</v>
      </c>
      <c r="Q712" s="1">
        <v>324</v>
      </c>
      <c r="R712" s="1">
        <v>31</v>
      </c>
      <c r="S712" s="1">
        <v>139</v>
      </c>
      <c r="T712" s="1">
        <v>86</v>
      </c>
      <c r="U712" s="1">
        <v>59</v>
      </c>
      <c r="V712" s="1">
        <v>18</v>
      </c>
      <c r="W712" s="1">
        <v>89</v>
      </c>
      <c r="X712" s="1">
        <v>88</v>
      </c>
      <c r="Y712" s="1">
        <v>42</v>
      </c>
      <c r="Z712" s="3">
        <v>71</v>
      </c>
      <c r="AA712" s="3">
        <v>36</v>
      </c>
      <c r="AB712" s="3">
        <v>53</v>
      </c>
      <c r="AC712" s="3">
        <v>25</v>
      </c>
    </row>
    <row r="713" spans="4:29" ht="47.4" customHeight="1">
      <c r="D713" s="25" t="s">
        <v>239</v>
      </c>
      <c r="E713" s="1">
        <v>176</v>
      </c>
      <c r="F713" s="1">
        <v>496</v>
      </c>
      <c r="G713" s="1">
        <v>133</v>
      </c>
      <c r="H713" s="1">
        <v>429</v>
      </c>
      <c r="I713" s="1">
        <v>243</v>
      </c>
      <c r="J713" s="1">
        <v>481</v>
      </c>
      <c r="K713" s="1">
        <v>211</v>
      </c>
      <c r="L713" s="1">
        <v>144</v>
      </c>
      <c r="M713" s="1">
        <v>293</v>
      </c>
      <c r="N713" s="2">
        <v>133</v>
      </c>
      <c r="O713" s="1">
        <v>178</v>
      </c>
      <c r="P713" s="1">
        <v>156</v>
      </c>
      <c r="Q713" s="1">
        <v>410</v>
      </c>
      <c r="R713" s="1">
        <v>40</v>
      </c>
      <c r="S713" s="1">
        <v>212</v>
      </c>
      <c r="T713" s="1">
        <v>98</v>
      </c>
      <c r="U713" s="1">
        <v>45</v>
      </c>
      <c r="V713" s="1">
        <v>26</v>
      </c>
      <c r="W713" s="1">
        <v>87</v>
      </c>
      <c r="X713" s="1">
        <v>79</v>
      </c>
      <c r="Y713" s="1">
        <v>44</v>
      </c>
      <c r="Z713" s="3">
        <v>47</v>
      </c>
      <c r="AA713" s="3">
        <v>52</v>
      </c>
      <c r="AB713" s="3">
        <v>81</v>
      </c>
      <c r="AC713" s="3">
        <v>59</v>
      </c>
    </row>
    <row r="714" spans="4:29" ht="47.4" customHeight="1">
      <c r="D714" s="25" t="s">
        <v>240</v>
      </c>
      <c r="E714" s="1">
        <v>172</v>
      </c>
      <c r="F714" s="1">
        <v>422</v>
      </c>
      <c r="G714" s="1">
        <v>132</v>
      </c>
      <c r="H714" s="1">
        <v>373</v>
      </c>
      <c r="I714" s="1">
        <v>218</v>
      </c>
      <c r="J714" s="1">
        <v>468</v>
      </c>
      <c r="K714" s="1">
        <v>222</v>
      </c>
      <c r="L714" s="1">
        <v>148</v>
      </c>
      <c r="M714" s="1">
        <v>293</v>
      </c>
      <c r="N714" s="2">
        <v>127</v>
      </c>
      <c r="O714" s="1">
        <v>138</v>
      </c>
      <c r="P714" s="1">
        <v>186</v>
      </c>
      <c r="Q714" s="1">
        <v>548</v>
      </c>
      <c r="R714" s="1">
        <v>37</v>
      </c>
      <c r="S714" s="1">
        <v>163</v>
      </c>
      <c r="T714" s="1">
        <v>152</v>
      </c>
      <c r="U714" s="1">
        <v>38</v>
      </c>
      <c r="V714" s="1">
        <v>26</v>
      </c>
      <c r="W714" s="1">
        <v>70</v>
      </c>
      <c r="X714" s="1">
        <v>107</v>
      </c>
      <c r="Y714" s="1">
        <v>42</v>
      </c>
      <c r="Z714" s="3">
        <v>56</v>
      </c>
      <c r="AA714" s="3">
        <v>39</v>
      </c>
      <c r="AB714" s="3">
        <v>57</v>
      </c>
      <c r="AC714" s="3">
        <v>43</v>
      </c>
    </row>
    <row r="715" spans="4:29" ht="47.4" customHeight="1">
      <c r="D715" s="25" t="s">
        <v>241</v>
      </c>
      <c r="E715" s="1">
        <v>88</v>
      </c>
      <c r="F715" s="1">
        <v>351</v>
      </c>
      <c r="G715" s="1">
        <v>123</v>
      </c>
      <c r="H715" s="1">
        <v>345</v>
      </c>
      <c r="I715" s="1">
        <v>202</v>
      </c>
      <c r="J715" s="1">
        <v>400</v>
      </c>
      <c r="K715" s="1">
        <v>196</v>
      </c>
      <c r="L715" s="1">
        <v>118</v>
      </c>
      <c r="M715" s="1">
        <v>471</v>
      </c>
      <c r="N715" s="2">
        <v>105</v>
      </c>
      <c r="O715" s="1">
        <v>110</v>
      </c>
      <c r="P715" s="1">
        <v>141</v>
      </c>
      <c r="Q715" s="1">
        <v>513</v>
      </c>
      <c r="R715" s="1">
        <v>27</v>
      </c>
      <c r="S715" s="1">
        <v>148</v>
      </c>
      <c r="T715" s="1">
        <v>77</v>
      </c>
      <c r="U715" s="1">
        <v>42</v>
      </c>
      <c r="V715" s="1">
        <v>22</v>
      </c>
      <c r="W715" s="1">
        <v>63</v>
      </c>
      <c r="X715" s="1">
        <v>99</v>
      </c>
      <c r="Y715" s="1">
        <v>48</v>
      </c>
      <c r="Z715" s="3">
        <v>65</v>
      </c>
      <c r="AA715" s="3">
        <v>39</v>
      </c>
      <c r="AB715" s="3">
        <v>32</v>
      </c>
      <c r="AC715" s="3">
        <v>38</v>
      </c>
    </row>
    <row r="716" spans="4:29" ht="47.4" customHeight="1">
      <c r="D716" s="25" t="s">
        <v>242</v>
      </c>
      <c r="E716" s="1">
        <v>139</v>
      </c>
      <c r="F716" s="1">
        <v>406</v>
      </c>
      <c r="G716" s="1">
        <v>84</v>
      </c>
      <c r="H716" s="1">
        <v>341</v>
      </c>
      <c r="I716" s="1">
        <v>138</v>
      </c>
      <c r="J716" s="1">
        <v>220</v>
      </c>
      <c r="K716" s="1">
        <v>161</v>
      </c>
      <c r="L716" s="1">
        <v>99</v>
      </c>
      <c r="M716" s="1">
        <v>294</v>
      </c>
      <c r="N716" s="2">
        <v>136</v>
      </c>
      <c r="O716" s="1">
        <v>83</v>
      </c>
      <c r="P716" s="1">
        <v>97</v>
      </c>
      <c r="Q716" s="1">
        <v>364</v>
      </c>
      <c r="R716" s="1">
        <v>27</v>
      </c>
      <c r="S716" s="1">
        <v>101</v>
      </c>
      <c r="T716" s="1">
        <v>107</v>
      </c>
      <c r="U716" s="1">
        <v>27</v>
      </c>
      <c r="V716" s="1">
        <v>20</v>
      </c>
      <c r="W716" s="1">
        <v>61</v>
      </c>
      <c r="X716" s="1">
        <v>127</v>
      </c>
      <c r="Y716" s="1">
        <v>37</v>
      </c>
      <c r="Z716" s="3">
        <v>51</v>
      </c>
      <c r="AA716" s="3">
        <v>34</v>
      </c>
      <c r="AB716" s="3">
        <v>40</v>
      </c>
      <c r="AC716" s="3">
        <v>36</v>
      </c>
    </row>
    <row r="717" spans="4:29" ht="47.4" customHeight="1">
      <c r="D717" s="25" t="s">
        <v>243</v>
      </c>
      <c r="E717" s="1">
        <v>139</v>
      </c>
      <c r="F717" s="1">
        <v>481</v>
      </c>
      <c r="G717" s="1">
        <v>266</v>
      </c>
      <c r="H717" s="1">
        <v>866</v>
      </c>
      <c r="I717" s="1">
        <v>292</v>
      </c>
      <c r="J717" s="1">
        <v>477</v>
      </c>
      <c r="K717" s="1">
        <v>177</v>
      </c>
      <c r="L717" s="1">
        <v>126</v>
      </c>
      <c r="M717" s="1">
        <v>371</v>
      </c>
      <c r="N717" s="2">
        <v>161</v>
      </c>
      <c r="O717" s="1">
        <v>140</v>
      </c>
      <c r="P717" s="1">
        <v>124</v>
      </c>
      <c r="Q717" s="1">
        <v>439</v>
      </c>
      <c r="R717" s="1">
        <v>55</v>
      </c>
      <c r="S717" s="1">
        <v>126</v>
      </c>
      <c r="T717" s="1">
        <v>141</v>
      </c>
      <c r="U717" s="1">
        <v>46</v>
      </c>
      <c r="V717" s="1">
        <v>16</v>
      </c>
      <c r="W717" s="1">
        <v>64</v>
      </c>
      <c r="X717" s="1">
        <v>134</v>
      </c>
      <c r="Y717" s="1">
        <v>52</v>
      </c>
      <c r="Z717" s="3">
        <v>59</v>
      </c>
      <c r="AA717" s="3">
        <v>23</v>
      </c>
      <c r="AB717" s="3">
        <v>63</v>
      </c>
      <c r="AC717" s="3">
        <v>19</v>
      </c>
    </row>
    <row r="718" spans="4:29" ht="47.4" customHeight="1">
      <c r="D718" s="25" t="s">
        <v>244</v>
      </c>
      <c r="E718" s="1">
        <v>262</v>
      </c>
      <c r="F718" s="1">
        <v>378</v>
      </c>
      <c r="G718" s="1">
        <v>66</v>
      </c>
      <c r="H718" s="1">
        <v>1124</v>
      </c>
      <c r="I718" s="1">
        <v>203</v>
      </c>
      <c r="J718" s="1">
        <v>355</v>
      </c>
      <c r="K718" s="1">
        <v>141</v>
      </c>
      <c r="L718" s="1">
        <v>112</v>
      </c>
      <c r="M718" s="1">
        <v>293</v>
      </c>
      <c r="N718" s="2">
        <v>200</v>
      </c>
      <c r="O718" s="1">
        <v>108</v>
      </c>
      <c r="P718" s="1">
        <v>129</v>
      </c>
      <c r="Q718" s="1">
        <v>364</v>
      </c>
      <c r="R718" s="1">
        <v>77</v>
      </c>
      <c r="S718" s="1">
        <v>93</v>
      </c>
      <c r="T718" s="1">
        <v>159</v>
      </c>
      <c r="U718" s="1">
        <v>41</v>
      </c>
      <c r="V718" s="1">
        <v>17</v>
      </c>
      <c r="W718" s="1">
        <v>48</v>
      </c>
      <c r="X718" s="1">
        <v>106</v>
      </c>
      <c r="Y718" s="1">
        <v>35</v>
      </c>
      <c r="Z718" s="3">
        <v>71</v>
      </c>
      <c r="AA718" s="3">
        <v>28</v>
      </c>
      <c r="AB718" s="3">
        <v>66</v>
      </c>
      <c r="AC718" s="3">
        <v>30</v>
      </c>
    </row>
    <row r="719" spans="4:29" ht="47.4" customHeight="1">
      <c r="D719" s="25" t="s">
        <v>245</v>
      </c>
      <c r="E719" s="1">
        <v>89</v>
      </c>
      <c r="F719" s="1">
        <v>379</v>
      </c>
      <c r="G719" s="1">
        <v>81</v>
      </c>
      <c r="H719" s="1">
        <v>533</v>
      </c>
      <c r="I719" s="1">
        <v>222</v>
      </c>
      <c r="J719" s="1">
        <v>283</v>
      </c>
      <c r="K719" s="1">
        <v>130</v>
      </c>
      <c r="L719" s="1">
        <v>104</v>
      </c>
      <c r="M719" s="1">
        <v>361</v>
      </c>
      <c r="N719" s="2">
        <v>101</v>
      </c>
      <c r="O719" s="1">
        <v>98</v>
      </c>
      <c r="P719" s="1">
        <v>72</v>
      </c>
      <c r="Q719" s="1">
        <v>465</v>
      </c>
      <c r="R719" s="1">
        <v>63</v>
      </c>
      <c r="S719" s="1">
        <v>112</v>
      </c>
      <c r="T719" s="1">
        <v>101</v>
      </c>
      <c r="U719" s="1">
        <v>44</v>
      </c>
      <c r="V719" s="1">
        <v>26</v>
      </c>
      <c r="W719" s="1">
        <v>47</v>
      </c>
      <c r="X719" s="1">
        <v>78</v>
      </c>
      <c r="Y719" s="1">
        <v>36</v>
      </c>
      <c r="Z719" s="3">
        <v>59</v>
      </c>
      <c r="AA719" s="3">
        <v>23</v>
      </c>
      <c r="AB719" s="3">
        <v>49</v>
      </c>
      <c r="AC719" s="3">
        <v>27</v>
      </c>
    </row>
    <row r="720" spans="4:29" ht="47.4" customHeight="1">
      <c r="D720" s="25" t="s">
        <v>246</v>
      </c>
      <c r="E720" s="1">
        <v>184</v>
      </c>
      <c r="F720" s="1">
        <v>410</v>
      </c>
      <c r="G720" s="1">
        <v>130</v>
      </c>
      <c r="H720" s="1">
        <v>557</v>
      </c>
      <c r="I720" s="1">
        <v>239</v>
      </c>
      <c r="J720" s="1">
        <v>334</v>
      </c>
      <c r="K720" s="1">
        <v>174</v>
      </c>
      <c r="L720" s="1">
        <v>137</v>
      </c>
      <c r="M720" s="1">
        <v>298</v>
      </c>
      <c r="N720" s="2">
        <v>154</v>
      </c>
      <c r="O720" s="1">
        <v>137</v>
      </c>
      <c r="P720" s="1">
        <v>209</v>
      </c>
      <c r="Q720" s="1">
        <v>563</v>
      </c>
      <c r="R720" s="1">
        <v>37</v>
      </c>
      <c r="S720" s="1">
        <v>100</v>
      </c>
      <c r="T720" s="1">
        <v>123</v>
      </c>
      <c r="U720" s="1">
        <v>48</v>
      </c>
      <c r="V720" s="1">
        <v>23</v>
      </c>
      <c r="W720" s="1">
        <v>63</v>
      </c>
      <c r="X720" s="1">
        <v>104</v>
      </c>
      <c r="Y720" s="1">
        <v>49</v>
      </c>
      <c r="Z720" s="3">
        <v>36</v>
      </c>
      <c r="AA720" s="3">
        <v>29</v>
      </c>
      <c r="AB720" s="3">
        <v>97</v>
      </c>
      <c r="AC720" s="3">
        <v>40</v>
      </c>
    </row>
    <row r="721" spans="4:29" ht="47.4" customHeight="1">
      <c r="D721" s="25" t="s">
        <v>247</v>
      </c>
      <c r="E721" s="1">
        <v>132</v>
      </c>
      <c r="F721" s="1">
        <v>263</v>
      </c>
      <c r="G721" s="1">
        <v>62</v>
      </c>
      <c r="H721" s="1">
        <v>276</v>
      </c>
      <c r="I721" s="1">
        <v>136</v>
      </c>
      <c r="J721" s="1">
        <v>279</v>
      </c>
      <c r="K721" s="1">
        <v>156</v>
      </c>
      <c r="L721" s="1">
        <v>78</v>
      </c>
      <c r="M721" s="1">
        <v>202</v>
      </c>
      <c r="N721" s="2">
        <v>126</v>
      </c>
      <c r="O721" s="1">
        <v>90</v>
      </c>
      <c r="P721" s="1">
        <v>110</v>
      </c>
      <c r="Q721" s="1">
        <v>366</v>
      </c>
      <c r="R721" s="1">
        <v>48</v>
      </c>
      <c r="S721" s="1">
        <v>71</v>
      </c>
      <c r="T721" s="1">
        <v>63</v>
      </c>
      <c r="U721" s="1">
        <v>39</v>
      </c>
      <c r="V721" s="1">
        <v>64</v>
      </c>
      <c r="W721" s="1">
        <v>79</v>
      </c>
      <c r="X721" s="1">
        <v>56</v>
      </c>
      <c r="Y721" s="1">
        <v>29</v>
      </c>
      <c r="Z721" s="3">
        <v>26</v>
      </c>
      <c r="AA721" s="3">
        <v>18</v>
      </c>
      <c r="AB721" s="3">
        <v>60</v>
      </c>
      <c r="AC721" s="3">
        <v>18</v>
      </c>
    </row>
    <row r="722" spans="4:29" ht="47.4" customHeight="1">
      <c r="D722" s="25" t="s">
        <v>248</v>
      </c>
      <c r="E722" s="1">
        <v>51</v>
      </c>
      <c r="F722" s="1">
        <v>224</v>
      </c>
      <c r="G722" s="1">
        <v>114</v>
      </c>
      <c r="H722" s="1">
        <v>370</v>
      </c>
      <c r="I722" s="1">
        <v>159</v>
      </c>
      <c r="J722" s="1">
        <v>243</v>
      </c>
      <c r="K722" s="1">
        <v>125</v>
      </c>
      <c r="L722" s="1">
        <v>69</v>
      </c>
      <c r="M722" s="1">
        <v>226</v>
      </c>
      <c r="N722" s="2">
        <v>100</v>
      </c>
      <c r="O722" s="1">
        <v>176</v>
      </c>
      <c r="P722" s="1">
        <v>53</v>
      </c>
      <c r="Q722" s="1">
        <v>535</v>
      </c>
      <c r="R722" s="1">
        <v>44</v>
      </c>
      <c r="S722" s="1">
        <v>91</v>
      </c>
      <c r="T722" s="1">
        <v>81</v>
      </c>
      <c r="U722" s="1">
        <v>58</v>
      </c>
      <c r="V722" s="1">
        <v>62</v>
      </c>
      <c r="W722" s="1">
        <v>76</v>
      </c>
      <c r="X722" s="1">
        <v>64</v>
      </c>
      <c r="Y722" s="1">
        <v>20</v>
      </c>
      <c r="Z722" s="3">
        <v>48</v>
      </c>
      <c r="AA722" s="3">
        <v>23</v>
      </c>
      <c r="AB722" s="3">
        <v>54</v>
      </c>
      <c r="AC722" s="3">
        <v>23</v>
      </c>
    </row>
    <row r="723" spans="4:29" ht="47.4" customHeight="1">
      <c r="D723" s="25" t="s">
        <v>249</v>
      </c>
      <c r="E723" s="1">
        <v>55</v>
      </c>
      <c r="F723" s="1">
        <v>361</v>
      </c>
      <c r="G723" s="1">
        <v>157</v>
      </c>
      <c r="H723" s="1">
        <v>378</v>
      </c>
      <c r="I723" s="1">
        <v>168</v>
      </c>
      <c r="J723" s="1">
        <v>281</v>
      </c>
      <c r="K723" s="1">
        <v>169</v>
      </c>
      <c r="L723" s="1">
        <v>98</v>
      </c>
      <c r="M723" s="1">
        <v>336</v>
      </c>
      <c r="N723" s="2">
        <v>182</v>
      </c>
      <c r="O723" s="1">
        <v>170</v>
      </c>
      <c r="P723" s="1">
        <v>141</v>
      </c>
      <c r="Q723" s="1">
        <v>625</v>
      </c>
      <c r="R723" s="1">
        <v>72</v>
      </c>
      <c r="S723" s="1">
        <v>101</v>
      </c>
      <c r="T723" s="1">
        <v>93</v>
      </c>
      <c r="U723" s="1">
        <v>53</v>
      </c>
      <c r="V723" s="1">
        <v>55</v>
      </c>
      <c r="W723" s="1">
        <v>99</v>
      </c>
      <c r="X723" s="1">
        <v>69</v>
      </c>
      <c r="Y723" s="1">
        <v>63</v>
      </c>
      <c r="Z723" s="3">
        <v>96</v>
      </c>
      <c r="AA723" s="3">
        <v>30</v>
      </c>
      <c r="AB723" s="3">
        <v>50</v>
      </c>
      <c r="AC723" s="3">
        <v>27</v>
      </c>
    </row>
    <row r="724" spans="4:29" ht="47.4" customHeight="1">
      <c r="D724" s="25" t="s">
        <v>250</v>
      </c>
      <c r="E724" s="1">
        <v>80</v>
      </c>
      <c r="F724" s="1">
        <v>402</v>
      </c>
      <c r="G724" s="1">
        <v>108</v>
      </c>
      <c r="H724" s="1">
        <v>392</v>
      </c>
      <c r="I724" s="1">
        <v>207</v>
      </c>
      <c r="J724" s="1">
        <v>336</v>
      </c>
      <c r="K724" s="1">
        <v>127</v>
      </c>
      <c r="L724" s="1">
        <v>148</v>
      </c>
      <c r="M724" s="1">
        <v>314</v>
      </c>
      <c r="N724" s="2">
        <v>169</v>
      </c>
      <c r="O724" s="1">
        <v>195</v>
      </c>
      <c r="P724" s="1">
        <v>90</v>
      </c>
      <c r="Q724" s="1">
        <v>867</v>
      </c>
      <c r="R724" s="1">
        <v>53</v>
      </c>
      <c r="S724" s="1">
        <v>135</v>
      </c>
      <c r="T724" s="1">
        <v>123</v>
      </c>
      <c r="U724" s="1">
        <v>39</v>
      </c>
      <c r="V724" s="1">
        <v>41</v>
      </c>
      <c r="W724" s="1">
        <v>96</v>
      </c>
      <c r="X724" s="1">
        <v>76</v>
      </c>
      <c r="Y724" s="1">
        <v>64</v>
      </c>
      <c r="Z724" s="3">
        <v>67</v>
      </c>
      <c r="AA724" s="3">
        <v>29</v>
      </c>
      <c r="AB724" s="3">
        <v>47</v>
      </c>
      <c r="AC724" s="3">
        <v>36</v>
      </c>
    </row>
    <row r="725" spans="4:29" ht="47.4" customHeight="1">
      <c r="D725" s="25" t="s">
        <v>251</v>
      </c>
      <c r="E725" s="1">
        <v>101</v>
      </c>
      <c r="F725" s="1">
        <v>400</v>
      </c>
      <c r="G725" s="1">
        <v>95</v>
      </c>
      <c r="H725" s="1">
        <v>435</v>
      </c>
      <c r="I725" s="1">
        <v>226</v>
      </c>
      <c r="J725" s="1">
        <v>411</v>
      </c>
      <c r="K725" s="1">
        <v>117</v>
      </c>
      <c r="L725" s="1">
        <v>117</v>
      </c>
      <c r="M725" s="1">
        <v>288</v>
      </c>
      <c r="N725" s="2">
        <v>130</v>
      </c>
      <c r="O725" s="1">
        <v>175</v>
      </c>
      <c r="P725" s="1">
        <v>81</v>
      </c>
      <c r="Q725" s="1">
        <v>656</v>
      </c>
      <c r="R725" s="1">
        <v>45</v>
      </c>
      <c r="S725" s="1">
        <v>132</v>
      </c>
      <c r="T725" s="1">
        <v>117</v>
      </c>
      <c r="U725" s="1">
        <v>50</v>
      </c>
      <c r="V725" s="1">
        <v>47</v>
      </c>
      <c r="W725" s="1">
        <v>180</v>
      </c>
      <c r="X725" s="1">
        <v>77</v>
      </c>
      <c r="Y725" s="1">
        <v>69</v>
      </c>
      <c r="Z725" s="3">
        <v>76</v>
      </c>
      <c r="AA725" s="3">
        <v>25</v>
      </c>
      <c r="AB725" s="3">
        <v>50</v>
      </c>
      <c r="AC725" s="3">
        <v>30</v>
      </c>
    </row>
    <row r="726" spans="4:29" ht="47.4" customHeight="1">
      <c r="D726" s="25" t="s">
        <v>252</v>
      </c>
      <c r="E726" s="1">
        <v>72</v>
      </c>
      <c r="F726" s="1">
        <v>327</v>
      </c>
      <c r="G726" s="1">
        <v>73</v>
      </c>
      <c r="H726" s="1">
        <v>353</v>
      </c>
      <c r="I726" s="1">
        <v>179</v>
      </c>
      <c r="J726" s="1">
        <v>374</v>
      </c>
      <c r="K726" s="1">
        <v>133</v>
      </c>
      <c r="L726" s="1">
        <v>99</v>
      </c>
      <c r="M726" s="1">
        <v>368</v>
      </c>
      <c r="N726" s="2">
        <v>143</v>
      </c>
      <c r="O726" s="1">
        <v>131</v>
      </c>
      <c r="P726" s="1">
        <v>191</v>
      </c>
      <c r="Q726" s="1">
        <v>528</v>
      </c>
      <c r="R726" s="1">
        <v>42</v>
      </c>
      <c r="S726" s="1">
        <v>107</v>
      </c>
      <c r="T726" s="1">
        <v>72</v>
      </c>
      <c r="U726" s="1">
        <v>28</v>
      </c>
      <c r="V726" s="1">
        <v>32</v>
      </c>
      <c r="W726" s="1">
        <v>125</v>
      </c>
      <c r="X726" s="1">
        <v>66</v>
      </c>
      <c r="Y726" s="1">
        <v>46</v>
      </c>
      <c r="Z726" s="3">
        <v>36</v>
      </c>
      <c r="AA726" s="3">
        <v>27</v>
      </c>
      <c r="AB726" s="3">
        <v>36</v>
      </c>
      <c r="AC726" s="3">
        <v>40</v>
      </c>
    </row>
    <row r="727" spans="4:29" ht="47.4" customHeight="1">
      <c r="D727" s="25" t="s">
        <v>253</v>
      </c>
      <c r="E727" s="1">
        <v>43</v>
      </c>
      <c r="F727" s="1">
        <v>435</v>
      </c>
      <c r="G727" s="1">
        <v>64</v>
      </c>
      <c r="H727" s="1">
        <v>298</v>
      </c>
      <c r="I727" s="1">
        <v>170</v>
      </c>
      <c r="J727" s="1">
        <v>332</v>
      </c>
      <c r="K727" s="1">
        <v>118</v>
      </c>
      <c r="L727" s="1">
        <v>111</v>
      </c>
      <c r="M727" s="1">
        <v>245</v>
      </c>
      <c r="N727" s="2">
        <v>254</v>
      </c>
      <c r="O727" s="1">
        <v>176</v>
      </c>
      <c r="P727" s="1">
        <v>75</v>
      </c>
      <c r="Q727" s="1">
        <v>413</v>
      </c>
      <c r="R727" s="1">
        <v>23</v>
      </c>
      <c r="S727" s="1">
        <v>79</v>
      </c>
      <c r="T727" s="1">
        <v>85</v>
      </c>
      <c r="U727" s="1">
        <v>36</v>
      </c>
      <c r="V727" s="1">
        <v>34</v>
      </c>
      <c r="W727" s="1">
        <v>93</v>
      </c>
      <c r="X727" s="1">
        <v>62</v>
      </c>
      <c r="Y727" s="1">
        <v>45</v>
      </c>
      <c r="Z727" s="3">
        <v>45</v>
      </c>
      <c r="AA727" s="3">
        <v>32</v>
      </c>
      <c r="AB727" s="3">
        <v>33</v>
      </c>
      <c r="AC727" s="3">
        <v>127</v>
      </c>
    </row>
    <row r="728" spans="4:29" ht="47.4" customHeight="1">
      <c r="D728" s="25" t="s">
        <v>254</v>
      </c>
      <c r="E728" s="1">
        <v>41</v>
      </c>
      <c r="F728" s="1">
        <v>394</v>
      </c>
      <c r="G728" s="1">
        <v>88</v>
      </c>
      <c r="H728" s="1">
        <v>285</v>
      </c>
      <c r="I728" s="1">
        <v>162</v>
      </c>
      <c r="J728" s="1">
        <v>308</v>
      </c>
      <c r="K728" s="1">
        <v>108</v>
      </c>
      <c r="L728" s="1">
        <v>77</v>
      </c>
      <c r="M728" s="1">
        <v>326</v>
      </c>
      <c r="N728" s="2">
        <v>171</v>
      </c>
      <c r="O728" s="1">
        <v>201</v>
      </c>
      <c r="P728" s="1">
        <v>90</v>
      </c>
      <c r="Q728" s="1">
        <v>693</v>
      </c>
      <c r="R728" s="1">
        <v>30</v>
      </c>
      <c r="S728" s="1">
        <v>50</v>
      </c>
      <c r="T728" s="1">
        <v>53</v>
      </c>
      <c r="U728" s="1">
        <v>38</v>
      </c>
      <c r="V728" s="1">
        <v>62</v>
      </c>
      <c r="W728" s="1">
        <v>87</v>
      </c>
      <c r="X728" s="1">
        <v>69</v>
      </c>
      <c r="Y728" s="1">
        <v>34</v>
      </c>
      <c r="Z728" s="3">
        <v>77</v>
      </c>
      <c r="AA728" s="3">
        <v>19</v>
      </c>
      <c r="AB728" s="3">
        <v>30</v>
      </c>
      <c r="AC728" s="3">
        <v>47</v>
      </c>
    </row>
    <row r="729" spans="4:29" ht="47.4" customHeight="1">
      <c r="D729" s="25" t="s">
        <v>255</v>
      </c>
      <c r="E729" s="1">
        <v>40</v>
      </c>
      <c r="F729" s="1">
        <v>297</v>
      </c>
      <c r="G729" s="1">
        <v>64</v>
      </c>
      <c r="H729" s="1">
        <v>321</v>
      </c>
      <c r="I729" s="1">
        <v>114</v>
      </c>
      <c r="J729" s="1">
        <v>276</v>
      </c>
      <c r="K729" s="1">
        <v>168</v>
      </c>
      <c r="L729" s="1">
        <v>91</v>
      </c>
      <c r="M729" s="1">
        <v>317</v>
      </c>
      <c r="N729" s="2">
        <v>158</v>
      </c>
      <c r="O729" s="1">
        <v>111</v>
      </c>
      <c r="P729" s="1">
        <v>103</v>
      </c>
      <c r="Q729" s="1">
        <v>546</v>
      </c>
      <c r="R729" s="1">
        <v>25</v>
      </c>
      <c r="S729" s="1">
        <v>89</v>
      </c>
      <c r="T729" s="1">
        <v>94</v>
      </c>
      <c r="U729" s="1">
        <v>33</v>
      </c>
      <c r="V729" s="1">
        <v>40</v>
      </c>
      <c r="W729" s="1">
        <v>63</v>
      </c>
      <c r="X729" s="1">
        <v>83</v>
      </c>
      <c r="Y729" s="1">
        <v>43</v>
      </c>
      <c r="Z729" s="3">
        <v>51</v>
      </c>
      <c r="AA729" s="3">
        <v>16</v>
      </c>
      <c r="AB729" s="3">
        <v>117</v>
      </c>
      <c r="AC729" s="3">
        <v>51</v>
      </c>
    </row>
    <row r="730" spans="4:29" ht="47.4" customHeight="1">
      <c r="D730" s="25" t="s">
        <v>256</v>
      </c>
      <c r="E730" s="1">
        <v>34</v>
      </c>
      <c r="F730" s="1">
        <v>264</v>
      </c>
      <c r="G730" s="1">
        <v>62</v>
      </c>
      <c r="H730" s="1">
        <v>246</v>
      </c>
      <c r="I730" s="1">
        <v>133</v>
      </c>
      <c r="J730" s="1">
        <v>272</v>
      </c>
      <c r="K730" s="1">
        <v>146</v>
      </c>
      <c r="L730" s="1">
        <v>92</v>
      </c>
      <c r="M730" s="1">
        <v>207</v>
      </c>
      <c r="N730" s="2">
        <v>149</v>
      </c>
      <c r="O730" s="1">
        <v>199</v>
      </c>
      <c r="P730" s="1">
        <v>135</v>
      </c>
      <c r="Q730" s="1">
        <v>395</v>
      </c>
      <c r="R730" s="1">
        <v>32</v>
      </c>
      <c r="S730" s="1">
        <v>61</v>
      </c>
      <c r="T730" s="1">
        <v>71</v>
      </c>
      <c r="U730" s="1">
        <v>29</v>
      </c>
      <c r="V730" s="1">
        <v>20</v>
      </c>
      <c r="W730" s="1">
        <v>52</v>
      </c>
      <c r="X730" s="1">
        <v>92</v>
      </c>
      <c r="Y730" s="1">
        <v>43</v>
      </c>
      <c r="Z730" s="3">
        <v>30</v>
      </c>
      <c r="AA730" s="3">
        <v>28</v>
      </c>
      <c r="AB730" s="3">
        <v>54</v>
      </c>
      <c r="AC730" s="3">
        <v>33</v>
      </c>
    </row>
    <row r="731" spans="4:29" ht="47.4" customHeight="1">
      <c r="D731" s="25" t="s">
        <v>257</v>
      </c>
      <c r="E731" s="1">
        <v>42</v>
      </c>
      <c r="F731" s="1">
        <v>361</v>
      </c>
      <c r="G731" s="1">
        <v>82</v>
      </c>
      <c r="H731" s="1">
        <v>225</v>
      </c>
      <c r="I731" s="1">
        <v>170</v>
      </c>
      <c r="J731" s="1">
        <v>223</v>
      </c>
      <c r="K731" s="1">
        <v>126</v>
      </c>
      <c r="L731" s="1">
        <v>87</v>
      </c>
      <c r="M731" s="1">
        <v>215</v>
      </c>
      <c r="N731" s="2">
        <v>159</v>
      </c>
      <c r="O731" s="1">
        <v>184</v>
      </c>
      <c r="P731" s="1">
        <v>203</v>
      </c>
      <c r="Q731" s="1">
        <v>474</v>
      </c>
      <c r="R731" s="1">
        <v>38</v>
      </c>
      <c r="S731" s="1">
        <v>81</v>
      </c>
      <c r="T731" s="1">
        <v>59</v>
      </c>
      <c r="U731" s="1">
        <v>33</v>
      </c>
      <c r="V731" s="1">
        <v>31</v>
      </c>
      <c r="W731" s="1">
        <v>85</v>
      </c>
      <c r="X731" s="1">
        <v>115</v>
      </c>
      <c r="Y731" s="1">
        <v>46</v>
      </c>
      <c r="Z731" s="3">
        <v>44</v>
      </c>
      <c r="AA731" s="3">
        <v>23</v>
      </c>
      <c r="AB731" s="3">
        <v>53</v>
      </c>
      <c r="AC731" s="3">
        <v>26</v>
      </c>
    </row>
    <row r="732" spans="4:29" ht="47.4" customHeight="1">
      <c r="D732" s="25" t="s">
        <v>258</v>
      </c>
      <c r="E732" s="1">
        <v>65</v>
      </c>
      <c r="F732" s="1">
        <v>296</v>
      </c>
      <c r="G732" s="1">
        <v>58</v>
      </c>
      <c r="H732" s="1">
        <v>167</v>
      </c>
      <c r="I732" s="1">
        <v>152</v>
      </c>
      <c r="J732" s="1">
        <v>198</v>
      </c>
      <c r="K732" s="1">
        <v>112</v>
      </c>
      <c r="L732" s="1">
        <v>78</v>
      </c>
      <c r="M732" s="1">
        <v>234</v>
      </c>
      <c r="N732" s="2">
        <v>91</v>
      </c>
      <c r="O732" s="1">
        <v>280</v>
      </c>
      <c r="P732" s="1">
        <v>157</v>
      </c>
      <c r="Q732" s="1">
        <v>417</v>
      </c>
      <c r="R732" s="1">
        <v>21</v>
      </c>
      <c r="S732" s="1">
        <v>62</v>
      </c>
      <c r="T732" s="1">
        <v>58</v>
      </c>
      <c r="U732" s="1">
        <v>23</v>
      </c>
      <c r="V732" s="1">
        <v>61</v>
      </c>
      <c r="W732" s="1">
        <v>122</v>
      </c>
      <c r="X732" s="1">
        <v>121</v>
      </c>
      <c r="Y732" s="1">
        <v>33</v>
      </c>
      <c r="Z732" s="3">
        <v>48</v>
      </c>
      <c r="AA732" s="3">
        <v>21</v>
      </c>
      <c r="AB732" s="3">
        <v>43</v>
      </c>
      <c r="AC732" s="3">
        <v>29</v>
      </c>
    </row>
    <row r="733" spans="4:29" ht="47.4" customHeight="1">
      <c r="D733" s="25" t="s">
        <v>259</v>
      </c>
      <c r="E733" s="1">
        <v>82</v>
      </c>
      <c r="F733" s="1">
        <v>606</v>
      </c>
      <c r="G733" s="1">
        <v>61</v>
      </c>
      <c r="H733" s="1">
        <v>229</v>
      </c>
      <c r="I733" s="1">
        <v>114</v>
      </c>
      <c r="J733" s="1">
        <v>169</v>
      </c>
      <c r="K733" s="1">
        <v>123</v>
      </c>
      <c r="L733" s="1">
        <v>75</v>
      </c>
      <c r="M733" s="1">
        <v>267</v>
      </c>
      <c r="N733" s="2">
        <v>286</v>
      </c>
      <c r="O733" s="1">
        <v>236</v>
      </c>
      <c r="P733" s="1">
        <v>105</v>
      </c>
      <c r="Q733" s="1">
        <v>429</v>
      </c>
      <c r="R733" s="1">
        <v>14</v>
      </c>
      <c r="S733" s="1">
        <v>74</v>
      </c>
      <c r="T733" s="1">
        <v>62</v>
      </c>
      <c r="U733" s="1">
        <v>23</v>
      </c>
      <c r="V733" s="1">
        <v>84</v>
      </c>
      <c r="W733" s="1">
        <v>173</v>
      </c>
      <c r="X733" s="1">
        <v>108</v>
      </c>
      <c r="Y733" s="1">
        <v>66</v>
      </c>
      <c r="Z733" s="3">
        <v>39</v>
      </c>
      <c r="AA733" s="3">
        <v>21</v>
      </c>
      <c r="AB733" s="3">
        <v>26</v>
      </c>
      <c r="AC733" s="3">
        <v>31</v>
      </c>
    </row>
    <row r="734" spans="4:29" ht="47.4" customHeight="1">
      <c r="D734" s="25" t="s">
        <v>260</v>
      </c>
      <c r="E734" s="1">
        <v>92</v>
      </c>
      <c r="F734" s="1">
        <v>292</v>
      </c>
      <c r="G734" s="1">
        <v>112</v>
      </c>
      <c r="H734" s="1">
        <v>258</v>
      </c>
      <c r="I734" s="1">
        <v>201</v>
      </c>
      <c r="J734" s="1">
        <v>186</v>
      </c>
      <c r="K734" s="1">
        <v>102</v>
      </c>
      <c r="L734" s="1">
        <v>103</v>
      </c>
      <c r="M734" s="1">
        <v>209</v>
      </c>
      <c r="N734" s="2">
        <v>143</v>
      </c>
      <c r="O734" s="1">
        <v>176</v>
      </c>
      <c r="P734" s="1">
        <v>129</v>
      </c>
      <c r="Q734" s="1">
        <v>294</v>
      </c>
      <c r="R734" s="1">
        <v>43</v>
      </c>
      <c r="S734" s="1">
        <v>59</v>
      </c>
      <c r="T734" s="1">
        <v>63</v>
      </c>
      <c r="U734" s="1">
        <v>58</v>
      </c>
      <c r="V734" s="1">
        <v>50</v>
      </c>
      <c r="W734" s="1">
        <v>139</v>
      </c>
      <c r="X734" s="1">
        <v>71</v>
      </c>
      <c r="Y734" s="1">
        <v>37</v>
      </c>
      <c r="Z734" s="3">
        <v>32</v>
      </c>
      <c r="AA734" s="3">
        <v>16</v>
      </c>
      <c r="AB734" s="3">
        <v>15</v>
      </c>
      <c r="AC734" s="3">
        <v>30</v>
      </c>
    </row>
    <row r="735" spans="4:29" ht="47.4" customHeight="1">
      <c r="D735" s="25" t="s">
        <v>261</v>
      </c>
      <c r="E735" s="1">
        <v>74</v>
      </c>
      <c r="F735" s="1">
        <v>425</v>
      </c>
      <c r="G735" s="1">
        <v>52</v>
      </c>
      <c r="H735" s="1">
        <v>247</v>
      </c>
      <c r="I735" s="1">
        <v>275</v>
      </c>
      <c r="J735" s="1">
        <v>211</v>
      </c>
      <c r="K735" s="1">
        <v>85</v>
      </c>
      <c r="L735" s="1">
        <v>121</v>
      </c>
      <c r="M735" s="1">
        <v>213</v>
      </c>
      <c r="N735" s="2">
        <v>218</v>
      </c>
      <c r="O735" s="1">
        <v>168</v>
      </c>
      <c r="P735" s="1">
        <v>120</v>
      </c>
      <c r="Q735" s="1">
        <v>430</v>
      </c>
      <c r="R735" s="1">
        <v>30</v>
      </c>
      <c r="S735" s="1">
        <v>60</v>
      </c>
      <c r="T735" s="1">
        <v>32</v>
      </c>
      <c r="U735" s="1">
        <v>44</v>
      </c>
      <c r="V735" s="1">
        <v>40</v>
      </c>
      <c r="W735" s="1">
        <v>110</v>
      </c>
      <c r="X735" s="1">
        <v>66</v>
      </c>
      <c r="Y735" s="1">
        <v>31</v>
      </c>
      <c r="Z735" s="3">
        <v>60</v>
      </c>
      <c r="AA735" s="3">
        <v>15</v>
      </c>
      <c r="AB735" s="3">
        <v>216</v>
      </c>
      <c r="AC735" s="3">
        <v>15</v>
      </c>
    </row>
    <row r="736" spans="4:29" ht="47.4" customHeight="1">
      <c r="D736" s="25" t="s">
        <v>262</v>
      </c>
      <c r="E736" s="1">
        <v>143</v>
      </c>
      <c r="F736" s="1">
        <v>457</v>
      </c>
      <c r="G736" s="1">
        <v>62</v>
      </c>
      <c r="H736" s="1">
        <v>249</v>
      </c>
      <c r="I736" s="1">
        <v>168</v>
      </c>
      <c r="J736" s="1">
        <v>259</v>
      </c>
      <c r="K736" s="1">
        <v>105</v>
      </c>
      <c r="L736" s="1">
        <v>127</v>
      </c>
      <c r="M736" s="1">
        <v>215</v>
      </c>
      <c r="N736" s="2">
        <v>124</v>
      </c>
      <c r="O736" s="1">
        <v>93</v>
      </c>
      <c r="P736" s="1">
        <v>92</v>
      </c>
      <c r="Q736" s="1">
        <v>346</v>
      </c>
      <c r="R736" s="1">
        <v>22</v>
      </c>
      <c r="S736" s="1">
        <v>71</v>
      </c>
      <c r="T736" s="1">
        <v>83</v>
      </c>
      <c r="U736" s="1">
        <v>37</v>
      </c>
      <c r="V736" s="1">
        <v>37</v>
      </c>
      <c r="W736" s="1">
        <v>140</v>
      </c>
      <c r="X736" s="1">
        <v>86</v>
      </c>
      <c r="Y736" s="1">
        <v>45</v>
      </c>
      <c r="Z736" s="3">
        <v>35</v>
      </c>
      <c r="AA736" s="3">
        <v>18</v>
      </c>
      <c r="AB736" s="3">
        <v>53</v>
      </c>
      <c r="AC736" s="3">
        <v>17</v>
      </c>
    </row>
    <row r="737" spans="4:29" ht="47.4" customHeight="1">
      <c r="D737" s="25" t="s">
        <v>263</v>
      </c>
      <c r="E737" s="1">
        <v>111</v>
      </c>
      <c r="F737" s="1">
        <v>334</v>
      </c>
      <c r="G737" s="1">
        <v>52</v>
      </c>
      <c r="H737" s="1">
        <v>182</v>
      </c>
      <c r="I737" s="1">
        <v>93</v>
      </c>
      <c r="J737" s="1">
        <v>164</v>
      </c>
      <c r="K737" s="1">
        <v>115</v>
      </c>
      <c r="L737" s="1">
        <v>157</v>
      </c>
      <c r="M737" s="1">
        <v>184</v>
      </c>
      <c r="N737" s="2">
        <v>239</v>
      </c>
      <c r="O737" s="1">
        <v>83</v>
      </c>
      <c r="P737" s="1">
        <v>60</v>
      </c>
      <c r="Q737" s="1">
        <v>309</v>
      </c>
      <c r="R737" s="1">
        <v>18</v>
      </c>
      <c r="S737" s="1">
        <v>75</v>
      </c>
      <c r="T737" s="1">
        <v>50</v>
      </c>
      <c r="U737" s="1">
        <v>36</v>
      </c>
      <c r="V737" s="1">
        <v>37</v>
      </c>
      <c r="W737" s="1">
        <v>106</v>
      </c>
      <c r="X737" s="1">
        <v>58</v>
      </c>
      <c r="Y737" s="1">
        <v>36</v>
      </c>
      <c r="Z737" s="3">
        <v>39</v>
      </c>
      <c r="AA737" s="3">
        <v>17</v>
      </c>
      <c r="AB737" s="3">
        <v>43</v>
      </c>
      <c r="AC737" s="3">
        <v>22</v>
      </c>
    </row>
    <row r="738" spans="4:29" ht="47.4" customHeight="1">
      <c r="D738" s="25" t="s">
        <v>264</v>
      </c>
      <c r="E738" s="1">
        <v>58</v>
      </c>
      <c r="F738" s="1">
        <v>480</v>
      </c>
      <c r="G738" s="1">
        <v>61</v>
      </c>
      <c r="H738" s="1">
        <v>265</v>
      </c>
      <c r="I738" s="1">
        <v>156</v>
      </c>
      <c r="J738" s="1">
        <v>208</v>
      </c>
      <c r="K738" s="1">
        <v>148</v>
      </c>
      <c r="L738" s="1">
        <v>161</v>
      </c>
      <c r="M738" s="1">
        <v>239</v>
      </c>
      <c r="N738" s="2">
        <v>158</v>
      </c>
      <c r="O738" s="1">
        <v>96</v>
      </c>
      <c r="P738" s="1">
        <v>87</v>
      </c>
      <c r="Q738" s="1">
        <v>364</v>
      </c>
      <c r="R738" s="1">
        <v>25</v>
      </c>
      <c r="S738" s="1">
        <v>84</v>
      </c>
      <c r="T738" s="1">
        <v>63</v>
      </c>
      <c r="U738" s="1">
        <v>37</v>
      </c>
      <c r="V738" s="1">
        <v>23</v>
      </c>
      <c r="W738" s="1">
        <v>87</v>
      </c>
      <c r="X738" s="1">
        <v>55</v>
      </c>
      <c r="Y738" s="1">
        <v>22</v>
      </c>
      <c r="Z738" s="3">
        <v>41</v>
      </c>
      <c r="AA738" s="3">
        <v>13</v>
      </c>
      <c r="AB738" s="3">
        <v>33</v>
      </c>
      <c r="AC738" s="3">
        <v>26</v>
      </c>
    </row>
    <row r="739" spans="4:29" ht="47.4" customHeight="1">
      <c r="D739" s="25" t="s">
        <v>265</v>
      </c>
      <c r="E739" s="1">
        <v>53</v>
      </c>
      <c r="F739" s="1">
        <v>339</v>
      </c>
      <c r="G739" s="1">
        <v>74</v>
      </c>
      <c r="H739" s="1">
        <v>183</v>
      </c>
      <c r="I739" s="1">
        <v>111</v>
      </c>
      <c r="J739" s="1">
        <v>160</v>
      </c>
      <c r="K739" s="1">
        <v>106</v>
      </c>
      <c r="L739" s="1">
        <v>437</v>
      </c>
      <c r="M739" s="1">
        <v>255</v>
      </c>
      <c r="N739" s="2">
        <v>146</v>
      </c>
      <c r="O739" s="1">
        <v>63</v>
      </c>
      <c r="P739" s="1">
        <v>119</v>
      </c>
      <c r="Q739" s="1">
        <v>317</v>
      </c>
      <c r="R739" s="1">
        <v>25</v>
      </c>
      <c r="S739" s="1">
        <v>51</v>
      </c>
      <c r="T739" s="1">
        <v>32</v>
      </c>
      <c r="U739" s="1">
        <v>34</v>
      </c>
      <c r="V739" s="1">
        <v>25</v>
      </c>
      <c r="W739" s="1">
        <v>34</v>
      </c>
      <c r="X739" s="1">
        <v>105</v>
      </c>
      <c r="Y739" s="1">
        <v>27</v>
      </c>
      <c r="Z739" s="3">
        <v>54</v>
      </c>
      <c r="AA739" s="3">
        <v>32</v>
      </c>
      <c r="AB739" s="3">
        <v>37</v>
      </c>
      <c r="AC739" s="3">
        <v>27</v>
      </c>
    </row>
    <row r="740" spans="4:29" ht="47.4" customHeight="1">
      <c r="D740" s="25" t="s">
        <v>266</v>
      </c>
      <c r="E740" s="1">
        <v>50</v>
      </c>
      <c r="F740" s="1">
        <v>447</v>
      </c>
      <c r="G740" s="1">
        <v>59</v>
      </c>
      <c r="H740" s="1">
        <v>123</v>
      </c>
      <c r="I740" s="1">
        <v>152</v>
      </c>
      <c r="J740" s="1">
        <v>167</v>
      </c>
      <c r="K740" s="1">
        <v>154</v>
      </c>
      <c r="L740" s="1">
        <v>112</v>
      </c>
      <c r="M740" s="1">
        <v>178</v>
      </c>
      <c r="N740" s="2">
        <v>90</v>
      </c>
      <c r="O740" s="1">
        <v>76</v>
      </c>
      <c r="P740" s="1">
        <v>140</v>
      </c>
      <c r="Q740" s="1">
        <v>280</v>
      </c>
      <c r="R740" s="1">
        <v>14</v>
      </c>
      <c r="S740" s="1">
        <v>99</v>
      </c>
      <c r="T740" s="1">
        <v>36</v>
      </c>
      <c r="U740" s="1">
        <v>31</v>
      </c>
      <c r="V740" s="1">
        <v>20</v>
      </c>
      <c r="W740" s="1">
        <v>65</v>
      </c>
      <c r="X740" s="1">
        <v>96</v>
      </c>
      <c r="Y740" s="1">
        <v>25</v>
      </c>
      <c r="Z740" s="3">
        <v>33</v>
      </c>
      <c r="AA740" s="3">
        <v>25</v>
      </c>
      <c r="AB740" s="3">
        <v>35</v>
      </c>
      <c r="AC740" s="3">
        <v>20</v>
      </c>
    </row>
    <row r="741" spans="4:29" ht="44.55" customHeight="1">
      <c r="D741" s="25" t="s">
        <v>267</v>
      </c>
      <c r="E741" s="1">
        <v>50.66</v>
      </c>
      <c r="F741" s="1">
        <v>376.99</v>
      </c>
      <c r="G741" s="1">
        <v>59.959999999999987</v>
      </c>
      <c r="H741" s="1">
        <v>255.12</v>
      </c>
      <c r="I741" s="1">
        <v>128.87</v>
      </c>
      <c r="J741" s="1">
        <v>154.57</v>
      </c>
      <c r="K741" s="1">
        <v>462.15000000000009</v>
      </c>
      <c r="L741" s="1">
        <v>84.999999999999986</v>
      </c>
      <c r="M741" s="1">
        <v>202.84</v>
      </c>
      <c r="N741" s="2">
        <v>144.59</v>
      </c>
      <c r="O741" s="1">
        <v>225.7</v>
      </c>
      <c r="P741" s="1">
        <v>132.11000000000001</v>
      </c>
      <c r="Q741" s="1">
        <v>289.88</v>
      </c>
      <c r="R741" s="1">
        <v>16.260000000000002</v>
      </c>
      <c r="S741" s="1">
        <v>117.23</v>
      </c>
      <c r="T741" s="1">
        <v>36.44</v>
      </c>
      <c r="U741" s="1">
        <v>69.209999999999994</v>
      </c>
      <c r="V741" s="1">
        <v>12.33</v>
      </c>
      <c r="W741" s="1">
        <v>53.349999999999987</v>
      </c>
      <c r="X741" s="1">
        <v>76.490000000000009</v>
      </c>
      <c r="Y741" s="1">
        <v>34.22</v>
      </c>
      <c r="Z741" s="3">
        <v>23.99</v>
      </c>
      <c r="AA741" s="3">
        <v>20.11</v>
      </c>
      <c r="AB741" s="3">
        <v>49.5</v>
      </c>
      <c r="AC741" s="3">
        <v>25.98</v>
      </c>
    </row>
    <row r="742" spans="4:29" ht="44.55" customHeight="1">
      <c r="D742" s="25" t="s">
        <v>268</v>
      </c>
      <c r="E742" s="1">
        <v>53</v>
      </c>
      <c r="F742" s="1">
        <v>354</v>
      </c>
      <c r="G742" s="1">
        <v>75</v>
      </c>
      <c r="H742" s="1">
        <v>215</v>
      </c>
      <c r="I742" s="1">
        <v>128</v>
      </c>
      <c r="J742" s="1">
        <v>215</v>
      </c>
      <c r="K742" s="1">
        <v>122</v>
      </c>
      <c r="L742" s="1">
        <v>114</v>
      </c>
      <c r="M742" s="1">
        <v>214</v>
      </c>
      <c r="N742" s="2">
        <v>167</v>
      </c>
      <c r="O742" s="1">
        <v>131</v>
      </c>
      <c r="P742" s="1">
        <v>68</v>
      </c>
      <c r="Q742" s="1">
        <v>263</v>
      </c>
      <c r="R742" s="1">
        <v>16</v>
      </c>
      <c r="S742" s="1">
        <v>101</v>
      </c>
      <c r="T742" s="1">
        <v>54</v>
      </c>
      <c r="U742" s="1">
        <v>39</v>
      </c>
      <c r="V742" s="1">
        <v>14</v>
      </c>
      <c r="W742" s="1">
        <v>114</v>
      </c>
      <c r="X742" s="1">
        <v>68</v>
      </c>
      <c r="Y742" s="1">
        <v>36</v>
      </c>
      <c r="Z742" s="3">
        <v>28</v>
      </c>
      <c r="AA742" s="3">
        <v>23</v>
      </c>
      <c r="AB742" s="3">
        <v>45</v>
      </c>
      <c r="AC742" s="3">
        <v>28</v>
      </c>
    </row>
    <row r="743" spans="4:29" ht="44.55" customHeight="1">
      <c r="D743" s="25" t="s">
        <v>269</v>
      </c>
      <c r="E743" s="1">
        <v>71</v>
      </c>
      <c r="F743" s="1">
        <v>258</v>
      </c>
      <c r="G743" s="1">
        <v>70</v>
      </c>
      <c r="H743" s="1">
        <v>174</v>
      </c>
      <c r="I743" s="1">
        <v>134</v>
      </c>
      <c r="J743" s="1">
        <v>201</v>
      </c>
      <c r="K743" s="1">
        <v>84</v>
      </c>
      <c r="L743" s="1">
        <v>157</v>
      </c>
      <c r="M743" s="1">
        <v>163</v>
      </c>
      <c r="N743" s="2">
        <v>167</v>
      </c>
      <c r="O743" s="1">
        <v>75</v>
      </c>
      <c r="P743" s="1">
        <v>161</v>
      </c>
      <c r="Q743" s="1">
        <v>275</v>
      </c>
      <c r="R743" s="1">
        <v>8</v>
      </c>
      <c r="S743" s="1">
        <v>97</v>
      </c>
      <c r="T743" s="1">
        <v>36</v>
      </c>
      <c r="U743" s="1">
        <v>18</v>
      </c>
      <c r="V743" s="1">
        <v>16</v>
      </c>
      <c r="W743" s="1">
        <v>86</v>
      </c>
      <c r="X743" s="1">
        <v>71</v>
      </c>
      <c r="Y743" s="1">
        <v>24</v>
      </c>
      <c r="Z743" s="3">
        <v>24</v>
      </c>
      <c r="AA743" s="3">
        <v>15</v>
      </c>
      <c r="AB743" s="3">
        <v>32</v>
      </c>
      <c r="AC743" s="3">
        <v>40</v>
      </c>
    </row>
    <row r="744" spans="4:29" ht="44.55" customHeight="1">
      <c r="D744" s="25" t="s">
        <v>270</v>
      </c>
      <c r="E744" s="1">
        <v>73</v>
      </c>
      <c r="F744" s="1">
        <v>265</v>
      </c>
      <c r="G744" s="1">
        <v>102</v>
      </c>
      <c r="H744" s="1">
        <v>245</v>
      </c>
      <c r="I744" s="1">
        <v>115</v>
      </c>
      <c r="J744" s="1">
        <v>184</v>
      </c>
      <c r="K744" s="1">
        <v>131</v>
      </c>
      <c r="L744" s="1">
        <v>100</v>
      </c>
      <c r="M744" s="1">
        <v>136</v>
      </c>
      <c r="N744" s="2">
        <v>129</v>
      </c>
      <c r="O744" s="1">
        <v>66</v>
      </c>
      <c r="P744" s="1">
        <v>83</v>
      </c>
      <c r="Q744" s="1">
        <v>259</v>
      </c>
      <c r="R744" s="1">
        <v>14</v>
      </c>
      <c r="S744" s="1">
        <v>76</v>
      </c>
      <c r="T744" s="1">
        <v>36</v>
      </c>
      <c r="U744" s="1">
        <v>15</v>
      </c>
      <c r="V744" s="1">
        <v>11</v>
      </c>
      <c r="W744" s="1">
        <v>56</v>
      </c>
      <c r="X744" s="1">
        <v>39</v>
      </c>
      <c r="Y744" s="1">
        <v>84</v>
      </c>
      <c r="Z744" s="3">
        <v>18</v>
      </c>
      <c r="AA744" s="3">
        <v>21</v>
      </c>
      <c r="AB744" s="3">
        <v>37</v>
      </c>
      <c r="AC744" s="3">
        <v>43</v>
      </c>
    </row>
    <row r="745" spans="4:29" ht="44.55" customHeight="1">
      <c r="D745" s="25" t="s">
        <v>271</v>
      </c>
      <c r="E745" s="1">
        <v>190</v>
      </c>
      <c r="F745" s="1">
        <v>601</v>
      </c>
      <c r="G745" s="1">
        <v>207</v>
      </c>
      <c r="H745" s="1">
        <v>399</v>
      </c>
      <c r="I745" s="1">
        <v>194</v>
      </c>
      <c r="J745" s="1">
        <v>290</v>
      </c>
      <c r="K745" s="1">
        <v>184</v>
      </c>
      <c r="L745" s="1">
        <v>134</v>
      </c>
      <c r="M745" s="1">
        <v>250</v>
      </c>
      <c r="N745" s="2">
        <v>159</v>
      </c>
      <c r="O745" s="1">
        <v>106</v>
      </c>
      <c r="P745" s="1">
        <v>142</v>
      </c>
      <c r="Q745" s="1">
        <v>401</v>
      </c>
      <c r="R745" s="1">
        <v>15</v>
      </c>
      <c r="S745" s="1">
        <v>141</v>
      </c>
      <c r="T745" s="1">
        <v>95</v>
      </c>
      <c r="U745" s="1">
        <v>33</v>
      </c>
      <c r="V745" s="1">
        <v>51</v>
      </c>
      <c r="W745" s="1">
        <v>51</v>
      </c>
      <c r="X745" s="1">
        <v>38</v>
      </c>
      <c r="Y745" s="1">
        <v>49</v>
      </c>
      <c r="Z745" s="3">
        <v>28</v>
      </c>
      <c r="AA745" s="3">
        <v>21</v>
      </c>
      <c r="AB745" s="3">
        <v>72</v>
      </c>
      <c r="AC745" s="3">
        <v>34</v>
      </c>
    </row>
    <row r="746" spans="4:29" ht="44.55" customHeight="1">
      <c r="D746" s="25" t="s">
        <v>272</v>
      </c>
      <c r="E746" s="1">
        <v>338</v>
      </c>
      <c r="F746" s="1">
        <v>871</v>
      </c>
      <c r="G746" s="1">
        <v>186</v>
      </c>
      <c r="H746" s="1">
        <v>564</v>
      </c>
      <c r="I746" s="1">
        <v>246</v>
      </c>
      <c r="J746" s="1">
        <v>379</v>
      </c>
      <c r="K746" s="1">
        <v>193</v>
      </c>
      <c r="L746" s="1">
        <v>163</v>
      </c>
      <c r="M746" s="1">
        <v>318</v>
      </c>
      <c r="N746" s="2">
        <v>155</v>
      </c>
      <c r="O746" s="1">
        <v>129</v>
      </c>
      <c r="P746" s="1">
        <v>142</v>
      </c>
      <c r="Q746" s="1">
        <v>386</v>
      </c>
      <c r="R746" s="1">
        <v>18</v>
      </c>
      <c r="S746" s="1">
        <v>135</v>
      </c>
      <c r="T746" s="1">
        <v>67</v>
      </c>
      <c r="U746" s="1">
        <v>37</v>
      </c>
      <c r="V746" s="1">
        <v>36</v>
      </c>
      <c r="W746" s="1">
        <v>78</v>
      </c>
      <c r="X746" s="1">
        <v>57</v>
      </c>
      <c r="Y746" s="1">
        <v>104</v>
      </c>
      <c r="Z746" s="3">
        <v>69</v>
      </c>
      <c r="AA746" s="3">
        <v>38</v>
      </c>
      <c r="AB746" s="3">
        <v>84</v>
      </c>
      <c r="AC746" s="3">
        <v>37</v>
      </c>
    </row>
    <row r="747" spans="4:29" ht="44.55" customHeight="1">
      <c r="D747" s="25" t="s">
        <v>273</v>
      </c>
      <c r="E747" s="1">
        <v>129</v>
      </c>
      <c r="F747" s="1">
        <v>1294</v>
      </c>
      <c r="G747" s="1">
        <v>147</v>
      </c>
      <c r="H747" s="1">
        <v>423</v>
      </c>
      <c r="I747" s="1">
        <v>368</v>
      </c>
      <c r="J747" s="1">
        <v>301</v>
      </c>
      <c r="K747" s="1">
        <v>150</v>
      </c>
      <c r="L747" s="1">
        <v>91</v>
      </c>
      <c r="M747" s="1">
        <v>245</v>
      </c>
      <c r="N747" s="2">
        <v>98</v>
      </c>
      <c r="O747" s="1">
        <v>80</v>
      </c>
      <c r="P747" s="1">
        <v>74</v>
      </c>
      <c r="Q747" s="1">
        <v>368</v>
      </c>
      <c r="R747" s="1">
        <v>12</v>
      </c>
      <c r="S747" s="1">
        <v>74</v>
      </c>
      <c r="T747" s="1">
        <v>53</v>
      </c>
      <c r="U747" s="1">
        <v>43</v>
      </c>
      <c r="V747" s="1">
        <v>25</v>
      </c>
      <c r="W747" s="1">
        <v>135</v>
      </c>
      <c r="X747" s="1">
        <v>166</v>
      </c>
      <c r="Y747" s="1">
        <v>36</v>
      </c>
      <c r="Z747" s="3">
        <v>51</v>
      </c>
      <c r="AA747" s="3">
        <v>62</v>
      </c>
      <c r="AB747" s="3">
        <v>57</v>
      </c>
      <c r="AC747" s="3">
        <v>28</v>
      </c>
    </row>
    <row r="748" spans="4:29" ht="44.55" customHeight="1">
      <c r="D748" s="25" t="s">
        <v>274</v>
      </c>
      <c r="E748" s="1">
        <v>652</v>
      </c>
      <c r="F748" s="1">
        <v>747</v>
      </c>
      <c r="G748" s="1">
        <v>187</v>
      </c>
      <c r="H748" s="1">
        <v>347</v>
      </c>
      <c r="I748" s="1">
        <v>266</v>
      </c>
      <c r="J748" s="1">
        <v>397</v>
      </c>
      <c r="K748" s="1">
        <v>195</v>
      </c>
      <c r="L748" s="1">
        <v>136</v>
      </c>
      <c r="M748" s="1">
        <v>291</v>
      </c>
      <c r="N748" s="2">
        <v>105</v>
      </c>
      <c r="O748" s="1">
        <v>109</v>
      </c>
      <c r="P748" s="1">
        <v>77</v>
      </c>
      <c r="Q748" s="1">
        <v>326</v>
      </c>
      <c r="R748" s="1">
        <v>15</v>
      </c>
      <c r="S748" s="1">
        <v>71</v>
      </c>
      <c r="T748" s="1">
        <v>74</v>
      </c>
      <c r="U748" s="1">
        <v>45</v>
      </c>
      <c r="V748" s="1">
        <v>19</v>
      </c>
      <c r="W748" s="1">
        <v>58</v>
      </c>
      <c r="X748" s="1">
        <v>219</v>
      </c>
      <c r="Y748" s="1">
        <v>69</v>
      </c>
      <c r="Z748" s="3">
        <v>35</v>
      </c>
      <c r="AA748" s="3">
        <v>23</v>
      </c>
      <c r="AB748" s="3">
        <v>65</v>
      </c>
      <c r="AC748" s="3">
        <v>25</v>
      </c>
    </row>
    <row r="749" spans="4:29" ht="44.55" customHeight="1">
      <c r="D749" s="25" t="s">
        <v>275</v>
      </c>
      <c r="E749" s="1">
        <v>208</v>
      </c>
      <c r="F749" s="1">
        <v>465</v>
      </c>
      <c r="G749" s="1">
        <v>110</v>
      </c>
      <c r="H749" s="1">
        <v>362</v>
      </c>
      <c r="I749" s="1">
        <v>192</v>
      </c>
      <c r="J749" s="1">
        <v>245</v>
      </c>
      <c r="K749" s="1">
        <v>97</v>
      </c>
      <c r="L749" s="1">
        <v>89</v>
      </c>
      <c r="M749" s="1">
        <v>207</v>
      </c>
      <c r="N749" s="2">
        <v>107</v>
      </c>
      <c r="O749" s="1">
        <v>71</v>
      </c>
      <c r="P749" s="1">
        <v>104</v>
      </c>
      <c r="Q749" s="1">
        <v>261</v>
      </c>
      <c r="R749" s="1">
        <v>18</v>
      </c>
      <c r="S749" s="1">
        <v>76</v>
      </c>
      <c r="T749" s="1">
        <v>84</v>
      </c>
      <c r="U749" s="1">
        <v>111</v>
      </c>
      <c r="V749" s="1">
        <v>22</v>
      </c>
      <c r="W749" s="1">
        <v>118</v>
      </c>
      <c r="X749" s="1">
        <v>106</v>
      </c>
      <c r="Y749" s="1">
        <v>249</v>
      </c>
      <c r="Z749" s="3">
        <v>31</v>
      </c>
      <c r="AA749" s="3">
        <v>19</v>
      </c>
      <c r="AB749" s="3">
        <v>44</v>
      </c>
      <c r="AC749" s="3">
        <v>20</v>
      </c>
    </row>
    <row r="750" spans="4:29" ht="44.55" customHeight="1">
      <c r="D750" s="25" t="s">
        <v>276</v>
      </c>
      <c r="E750" s="1">
        <v>177</v>
      </c>
      <c r="F750" s="1">
        <v>300</v>
      </c>
      <c r="G750" s="1">
        <v>102</v>
      </c>
      <c r="H750" s="1">
        <v>259</v>
      </c>
      <c r="I750" s="1">
        <v>196</v>
      </c>
      <c r="J750" s="1">
        <v>206</v>
      </c>
      <c r="K750" s="1">
        <v>41</v>
      </c>
      <c r="L750" s="1">
        <v>48</v>
      </c>
      <c r="M750" s="1">
        <v>88</v>
      </c>
      <c r="N750" s="2">
        <v>136</v>
      </c>
      <c r="O750" s="1">
        <v>35</v>
      </c>
      <c r="P750" s="1">
        <v>125</v>
      </c>
      <c r="Q750" s="1">
        <v>134</v>
      </c>
      <c r="R750" s="1">
        <v>8</v>
      </c>
      <c r="S750" s="1">
        <v>30</v>
      </c>
      <c r="T750" s="1">
        <v>14</v>
      </c>
      <c r="U750" s="1">
        <v>82</v>
      </c>
      <c r="V750" s="1">
        <v>13</v>
      </c>
      <c r="W750" s="1">
        <v>9</v>
      </c>
      <c r="X750" s="1">
        <v>112</v>
      </c>
      <c r="Y750" s="1">
        <v>18</v>
      </c>
      <c r="Z750" s="3">
        <v>15</v>
      </c>
      <c r="AA750" s="3">
        <v>51</v>
      </c>
      <c r="AB750" s="3">
        <v>36</v>
      </c>
      <c r="AC750" s="3"/>
    </row>
    <row r="751" spans="4:29" ht="44.55" customHeight="1">
      <c r="D751" s="25" t="s">
        <v>277</v>
      </c>
      <c r="E751" s="1">
        <v>158</v>
      </c>
      <c r="F751" s="1">
        <v>338</v>
      </c>
      <c r="G751" s="1">
        <v>89</v>
      </c>
      <c r="H751" s="1">
        <v>263</v>
      </c>
      <c r="I751" s="1">
        <v>120</v>
      </c>
      <c r="J751" s="1">
        <v>253</v>
      </c>
      <c r="K751" s="1">
        <v>38</v>
      </c>
      <c r="L751" s="1">
        <v>46</v>
      </c>
      <c r="M751" s="1">
        <v>81</v>
      </c>
      <c r="N751" s="2">
        <v>98</v>
      </c>
      <c r="O751" s="1">
        <v>56</v>
      </c>
      <c r="P751" s="1">
        <v>85</v>
      </c>
      <c r="Q751" s="1">
        <v>133</v>
      </c>
      <c r="R751" s="1">
        <v>5</v>
      </c>
      <c r="S751" s="1">
        <v>48</v>
      </c>
      <c r="T751" s="1">
        <v>24</v>
      </c>
      <c r="U751" s="1">
        <v>39</v>
      </c>
      <c r="V751" s="1">
        <v>10</v>
      </c>
      <c r="W751" s="1">
        <v>6</v>
      </c>
      <c r="X751" s="1">
        <v>24</v>
      </c>
      <c r="Y751" s="1">
        <v>15</v>
      </c>
      <c r="Z751" s="3">
        <v>29</v>
      </c>
      <c r="AA751" s="3">
        <v>24</v>
      </c>
      <c r="AB751" s="3">
        <v>34</v>
      </c>
      <c r="AC751" s="3"/>
    </row>
    <row r="752" spans="4:29" ht="44.55" customHeight="1">
      <c r="D752" s="25" t="s">
        <v>278</v>
      </c>
      <c r="E752" s="1">
        <v>127</v>
      </c>
      <c r="F752" s="1">
        <v>907</v>
      </c>
      <c r="G752" s="1">
        <v>137</v>
      </c>
      <c r="H752" s="1">
        <v>417</v>
      </c>
      <c r="I752" s="1">
        <v>416</v>
      </c>
      <c r="J752" s="1">
        <v>392</v>
      </c>
      <c r="K752" s="1">
        <v>115</v>
      </c>
      <c r="L752" s="1">
        <v>107</v>
      </c>
      <c r="M752" s="1">
        <v>229</v>
      </c>
      <c r="N752" s="2">
        <v>149</v>
      </c>
      <c r="O752" s="1">
        <v>201</v>
      </c>
      <c r="P752" s="1">
        <v>106</v>
      </c>
      <c r="Q752" s="1">
        <v>350</v>
      </c>
      <c r="R752" s="1">
        <v>24</v>
      </c>
      <c r="S752" s="1">
        <v>126</v>
      </c>
      <c r="T752" s="1">
        <v>59</v>
      </c>
      <c r="U752" s="1">
        <v>84</v>
      </c>
      <c r="V752" s="1">
        <v>6</v>
      </c>
      <c r="W752" s="1">
        <v>92</v>
      </c>
      <c r="X752" s="1">
        <v>145</v>
      </c>
      <c r="Y752" s="1">
        <v>76</v>
      </c>
      <c r="Z752" s="3">
        <v>27</v>
      </c>
      <c r="AA752" s="3">
        <v>38</v>
      </c>
      <c r="AB752" s="3">
        <v>60</v>
      </c>
      <c r="AC752" s="3">
        <v>50</v>
      </c>
    </row>
    <row r="753" spans="4:29" ht="44.55" customHeight="1">
      <c r="D753" s="25" t="s">
        <v>279</v>
      </c>
      <c r="E753" s="1">
        <v>109</v>
      </c>
      <c r="F753" s="1">
        <v>656</v>
      </c>
      <c r="G753" s="1">
        <v>336</v>
      </c>
      <c r="H753" s="1">
        <v>331</v>
      </c>
      <c r="I753" s="1">
        <v>496</v>
      </c>
      <c r="J753" s="1">
        <v>224</v>
      </c>
      <c r="K753" s="1">
        <v>128</v>
      </c>
      <c r="L753" s="1">
        <v>97</v>
      </c>
      <c r="M753" s="1">
        <v>238</v>
      </c>
      <c r="N753" s="2">
        <v>112</v>
      </c>
      <c r="O753" s="1">
        <v>165</v>
      </c>
      <c r="P753" s="1">
        <v>120</v>
      </c>
      <c r="Q753" s="1">
        <v>284</v>
      </c>
      <c r="R753" s="1">
        <v>19</v>
      </c>
      <c r="S753" s="1">
        <v>114</v>
      </c>
      <c r="T753" s="1">
        <v>44</v>
      </c>
      <c r="U753" s="1">
        <v>45</v>
      </c>
      <c r="V753" s="1">
        <v>12</v>
      </c>
      <c r="W753" s="1">
        <v>47</v>
      </c>
      <c r="X753" s="1">
        <v>94</v>
      </c>
      <c r="Y753" s="1">
        <v>98</v>
      </c>
      <c r="Z753" s="3">
        <v>35</v>
      </c>
      <c r="AA753" s="3">
        <v>23</v>
      </c>
      <c r="AB753" s="3">
        <v>39</v>
      </c>
      <c r="AC753" s="3">
        <v>74</v>
      </c>
    </row>
    <row r="754" spans="4:29" ht="44.55" customHeight="1">
      <c r="D754" s="25" t="s">
        <v>280</v>
      </c>
      <c r="E754" s="1">
        <v>125</v>
      </c>
      <c r="F754" s="1">
        <v>454</v>
      </c>
      <c r="G754" s="1">
        <v>94</v>
      </c>
      <c r="H754" s="1">
        <v>243</v>
      </c>
      <c r="I754" s="1">
        <v>373</v>
      </c>
      <c r="J754" s="1">
        <v>230</v>
      </c>
      <c r="K754" s="1">
        <v>111</v>
      </c>
      <c r="L754" s="1">
        <v>94</v>
      </c>
      <c r="M754" s="1">
        <v>308</v>
      </c>
      <c r="N754" s="2">
        <v>78</v>
      </c>
      <c r="O754" s="1">
        <v>150</v>
      </c>
      <c r="P754" s="1">
        <v>110</v>
      </c>
      <c r="Q754" s="1">
        <v>280</v>
      </c>
      <c r="R754" s="1">
        <v>14</v>
      </c>
      <c r="S754" s="1">
        <v>62</v>
      </c>
      <c r="T754" s="1">
        <v>38</v>
      </c>
      <c r="U754" s="1">
        <v>50</v>
      </c>
      <c r="V754" s="1">
        <v>23</v>
      </c>
      <c r="W754" s="1">
        <v>34</v>
      </c>
      <c r="X754" s="1">
        <v>150</v>
      </c>
      <c r="Y754" s="1">
        <v>284</v>
      </c>
      <c r="Z754" s="3">
        <v>21</v>
      </c>
      <c r="AA754" s="3">
        <v>32</v>
      </c>
      <c r="AB754" s="3">
        <v>47</v>
      </c>
      <c r="AC754" s="3">
        <v>22</v>
      </c>
    </row>
    <row r="755" spans="4:29" ht="44.4" customHeight="1">
      <c r="D755" s="25" t="s">
        <v>281</v>
      </c>
      <c r="E755" s="1">
        <v>126</v>
      </c>
      <c r="F755" s="1">
        <v>406</v>
      </c>
      <c r="G755" s="1">
        <v>180</v>
      </c>
      <c r="H755" s="1">
        <v>332</v>
      </c>
      <c r="I755" s="1">
        <v>227</v>
      </c>
      <c r="J755" s="1">
        <v>220</v>
      </c>
      <c r="K755" s="1">
        <v>94</v>
      </c>
      <c r="L755" s="1">
        <v>95</v>
      </c>
      <c r="M755" s="1">
        <v>216</v>
      </c>
      <c r="N755" s="2">
        <v>94</v>
      </c>
      <c r="O755" s="1">
        <v>93</v>
      </c>
      <c r="P755" s="1">
        <v>92</v>
      </c>
      <c r="Q755" s="1">
        <v>323</v>
      </c>
      <c r="R755" s="1">
        <v>14</v>
      </c>
      <c r="S755" s="1">
        <v>79</v>
      </c>
      <c r="T755" s="1">
        <v>52</v>
      </c>
      <c r="U755" s="1">
        <v>31</v>
      </c>
      <c r="V755" s="1">
        <v>14</v>
      </c>
      <c r="W755" s="1">
        <v>33</v>
      </c>
      <c r="X755" s="1">
        <v>155</v>
      </c>
      <c r="Y755" s="1">
        <v>84</v>
      </c>
      <c r="Z755" s="3">
        <v>16</v>
      </c>
      <c r="AA755" s="3">
        <v>33</v>
      </c>
      <c r="AB755" s="3">
        <v>34</v>
      </c>
      <c r="AC755" s="3">
        <v>22</v>
      </c>
    </row>
    <row r="756" spans="4:29" ht="44.4" customHeight="1">
      <c r="D756" s="25" t="s">
        <v>282</v>
      </c>
      <c r="E756" s="1">
        <v>68</v>
      </c>
      <c r="F756" s="1">
        <v>349</v>
      </c>
      <c r="G756" s="1">
        <v>177</v>
      </c>
      <c r="H756" s="1">
        <v>287</v>
      </c>
      <c r="I756" s="1">
        <v>329</v>
      </c>
      <c r="J756" s="1">
        <v>205</v>
      </c>
      <c r="K756" s="1">
        <v>72</v>
      </c>
      <c r="L756" s="1">
        <v>73</v>
      </c>
      <c r="M756" s="1">
        <v>197</v>
      </c>
      <c r="N756" s="2">
        <v>102</v>
      </c>
      <c r="O756" s="1">
        <v>40</v>
      </c>
      <c r="P756" s="1">
        <v>66</v>
      </c>
      <c r="Q756" s="1">
        <v>215</v>
      </c>
      <c r="R756" s="1">
        <v>21</v>
      </c>
      <c r="S756" s="1">
        <v>67</v>
      </c>
      <c r="T756" s="1">
        <v>46</v>
      </c>
      <c r="U756" s="1">
        <v>23</v>
      </c>
      <c r="V756" s="1">
        <v>19</v>
      </c>
      <c r="W756" s="1">
        <v>25</v>
      </c>
      <c r="X756" s="1">
        <v>125</v>
      </c>
      <c r="Y756" s="1">
        <v>41</v>
      </c>
      <c r="Z756" s="3">
        <v>18</v>
      </c>
      <c r="AA756" s="3">
        <v>21</v>
      </c>
      <c r="AB756" s="3">
        <v>30</v>
      </c>
      <c r="AC756" s="3">
        <v>19</v>
      </c>
    </row>
    <row r="757" spans="4:29" ht="42" customHeight="1">
      <c r="D757" s="25" t="s">
        <v>283</v>
      </c>
      <c r="E757" s="1">
        <v>126.38</v>
      </c>
      <c r="F757" s="1">
        <v>330.38</v>
      </c>
      <c r="G757" s="1">
        <v>186.18</v>
      </c>
      <c r="H757" s="1">
        <v>301.25000000000011</v>
      </c>
      <c r="I757" s="1">
        <v>230.85</v>
      </c>
      <c r="J757" s="1">
        <v>194.34</v>
      </c>
      <c r="K757" s="1">
        <v>130.87</v>
      </c>
      <c r="L757" s="1">
        <v>77.360000000000014</v>
      </c>
      <c r="M757" s="1">
        <v>189.52</v>
      </c>
      <c r="N757" s="2">
        <v>120.61</v>
      </c>
      <c r="O757" s="1">
        <v>83.25</v>
      </c>
      <c r="P757" s="1">
        <v>85.63</v>
      </c>
      <c r="Q757" s="1">
        <v>222.79</v>
      </c>
      <c r="R757" s="1">
        <v>32</v>
      </c>
      <c r="S757" s="1">
        <v>86.08</v>
      </c>
      <c r="T757" s="1">
        <v>16.22</v>
      </c>
      <c r="U757" s="1">
        <v>40.430000000000007</v>
      </c>
      <c r="V757" s="1">
        <v>15.04</v>
      </c>
      <c r="W757" s="1">
        <v>33.119999999999997</v>
      </c>
      <c r="X757" s="1">
        <v>100.37</v>
      </c>
      <c r="Y757" s="1">
        <v>46.490000000000009</v>
      </c>
      <c r="Z757" s="3">
        <v>23.42</v>
      </c>
      <c r="AA757" s="3">
        <v>35.78</v>
      </c>
      <c r="AB757" s="3">
        <v>36.31</v>
      </c>
      <c r="AC757" s="3">
        <v>22.68</v>
      </c>
    </row>
    <row r="758" spans="4:29" ht="42" customHeight="1">
      <c r="D758" s="25" t="s">
        <v>284</v>
      </c>
      <c r="E758" s="1">
        <v>158</v>
      </c>
      <c r="F758" s="1">
        <v>449</v>
      </c>
      <c r="G758" s="1">
        <v>128</v>
      </c>
      <c r="H758" s="1">
        <v>286</v>
      </c>
      <c r="I758" s="1">
        <v>253</v>
      </c>
      <c r="J758" s="1">
        <v>258</v>
      </c>
      <c r="K758" s="1">
        <v>166</v>
      </c>
      <c r="L758" s="1">
        <v>88</v>
      </c>
      <c r="M758" s="1">
        <v>193</v>
      </c>
      <c r="N758" s="2">
        <v>120</v>
      </c>
      <c r="O758" s="1">
        <v>170</v>
      </c>
      <c r="P758" s="1">
        <v>79</v>
      </c>
      <c r="Q758" s="1">
        <v>229</v>
      </c>
      <c r="R758" s="1">
        <v>23</v>
      </c>
      <c r="S758" s="1">
        <v>111</v>
      </c>
      <c r="T758" s="1">
        <v>42</v>
      </c>
      <c r="U758" s="1">
        <v>42</v>
      </c>
      <c r="V758" s="1">
        <v>23</v>
      </c>
      <c r="W758" s="1">
        <v>46</v>
      </c>
      <c r="X758" s="1">
        <v>61</v>
      </c>
      <c r="Y758" s="1">
        <v>48</v>
      </c>
      <c r="Z758" s="3">
        <v>22</v>
      </c>
      <c r="AA758" s="3">
        <v>29</v>
      </c>
      <c r="AB758" s="3">
        <v>46</v>
      </c>
      <c r="AC758" s="3">
        <v>35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200"/>
  <sheetViews>
    <sheetView rightToLeft="1" tabSelected="1" workbookViewId="0">
      <pane ySplit="1" topLeftCell="A193" activePane="bottomLeft" state="frozen"/>
      <selection activeCell="AA578" sqref="AA578"/>
      <selection pane="bottomLeft" activeCell="D200" sqref="D200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2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2.88671875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22.8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22.8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22.8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8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6.4" customHeight="1">
      <c r="A120" s="43" t="s">
        <v>204</v>
      </c>
      <c r="B120" s="42">
        <v>4044.28</v>
      </c>
      <c r="C120" s="42">
        <v>338.21</v>
      </c>
      <c r="D120" s="42">
        <v>128.01</v>
      </c>
      <c r="E120" s="42">
        <v>0.71</v>
      </c>
      <c r="F120" s="42">
        <v>0.97</v>
      </c>
      <c r="G120" s="42">
        <v>1.05</v>
      </c>
      <c r="H120" s="42"/>
      <c r="I120" s="42">
        <v>0.02</v>
      </c>
      <c r="J120" s="42"/>
    </row>
    <row r="121" spans="1:10" ht="26.4" customHeight="1">
      <c r="A121" s="43" t="s">
        <v>205</v>
      </c>
      <c r="B121" s="42">
        <v>2906.3000000000011</v>
      </c>
      <c r="C121" s="42">
        <v>358.29</v>
      </c>
      <c r="D121" s="42">
        <v>90</v>
      </c>
      <c r="E121" s="42">
        <v>16.14</v>
      </c>
      <c r="F121" s="42">
        <v>0.99</v>
      </c>
      <c r="G121" s="42">
        <v>0.57999999999999996</v>
      </c>
      <c r="H121" s="42">
        <v>0</v>
      </c>
      <c r="I121" s="42">
        <v>0</v>
      </c>
      <c r="J121" s="42"/>
    </row>
    <row r="122" spans="1:10" ht="25.5" customHeight="1">
      <c r="A122" s="43" t="s">
        <v>206</v>
      </c>
      <c r="B122" s="42">
        <v>3589.74</v>
      </c>
      <c r="C122" s="42">
        <v>299.95</v>
      </c>
      <c r="D122" s="42">
        <v>103.98</v>
      </c>
      <c r="E122" s="42">
        <v>2.2599999999999998</v>
      </c>
      <c r="F122" s="42">
        <v>0.93</v>
      </c>
      <c r="G122" s="42">
        <v>1.1399999999999999</v>
      </c>
      <c r="H122" s="42">
        <v>0.05</v>
      </c>
      <c r="I122" s="42">
        <v>0.01</v>
      </c>
      <c r="J122" s="42"/>
    </row>
    <row r="123" spans="1:10" ht="25.5" customHeight="1">
      <c r="A123" s="43" t="s">
        <v>207</v>
      </c>
      <c r="B123" s="42">
        <v>3009.63</v>
      </c>
      <c r="C123" s="42">
        <v>659.89</v>
      </c>
      <c r="D123" s="42">
        <v>72.989999999999995</v>
      </c>
      <c r="E123" s="42">
        <v>18.88</v>
      </c>
      <c r="F123" s="42">
        <v>2.02</v>
      </c>
      <c r="G123" s="42">
        <v>4.09</v>
      </c>
      <c r="H123" s="42"/>
      <c r="I123" s="42">
        <v>0</v>
      </c>
      <c r="J123" s="42"/>
    </row>
    <row r="124" spans="1:10" ht="25.5" customHeight="1">
      <c r="A124" s="43" t="s">
        <v>208</v>
      </c>
      <c r="B124" s="42">
        <v>4616.32</v>
      </c>
      <c r="C124" s="42">
        <v>1419.57</v>
      </c>
      <c r="D124" s="42">
        <v>104.11</v>
      </c>
      <c r="E124" s="42">
        <v>55.83</v>
      </c>
      <c r="F124" s="42">
        <v>2.74</v>
      </c>
      <c r="G124" s="42">
        <v>8.16</v>
      </c>
      <c r="H124" s="42">
        <v>0.01</v>
      </c>
      <c r="I124" s="42">
        <v>0</v>
      </c>
      <c r="J124" s="42"/>
    </row>
    <row r="125" spans="1:10" ht="25.5" customHeight="1">
      <c r="A125" s="43" t="s">
        <v>209</v>
      </c>
      <c r="B125" s="42">
        <v>5521.54</v>
      </c>
      <c r="C125" s="42">
        <v>1073.9100000000001</v>
      </c>
      <c r="D125" s="42">
        <v>209.2</v>
      </c>
      <c r="E125" s="42">
        <v>17.5</v>
      </c>
      <c r="F125" s="42">
        <v>2.5499999999999998</v>
      </c>
      <c r="G125" s="42">
        <v>4.49</v>
      </c>
      <c r="H125" s="42">
        <v>0</v>
      </c>
      <c r="I125" s="42">
        <v>0.01</v>
      </c>
      <c r="J125" s="42"/>
    </row>
    <row r="126" spans="1:10" ht="25.5" customHeight="1">
      <c r="A126" s="43" t="s">
        <v>210</v>
      </c>
      <c r="B126" s="42">
        <v>3898.57</v>
      </c>
      <c r="C126" s="42">
        <v>1828.31</v>
      </c>
      <c r="D126" s="42">
        <v>244.42</v>
      </c>
      <c r="E126" s="42">
        <v>9.7899999999999991</v>
      </c>
      <c r="F126" s="42">
        <v>3.82</v>
      </c>
      <c r="G126" s="42">
        <v>14.88</v>
      </c>
      <c r="H126" s="42">
        <v>0.75</v>
      </c>
      <c r="I126" s="42">
        <v>0.03</v>
      </c>
      <c r="J126" s="42"/>
    </row>
    <row r="127" spans="1:10" ht="25.5" customHeight="1">
      <c r="A127" s="43" t="s">
        <v>211</v>
      </c>
      <c r="B127" s="42">
        <v>3266.16</v>
      </c>
      <c r="C127" s="42">
        <v>1444.52</v>
      </c>
      <c r="D127" s="42">
        <v>183.55</v>
      </c>
      <c r="E127" s="42">
        <v>10.46</v>
      </c>
      <c r="F127" s="42">
        <v>4.4000000000000004</v>
      </c>
      <c r="G127" s="42">
        <v>11.16</v>
      </c>
      <c r="H127" s="42">
        <v>0.23</v>
      </c>
      <c r="I127" s="42">
        <v>0.01</v>
      </c>
      <c r="J127" s="42"/>
    </row>
    <row r="128" spans="1:10" ht="25.5" customHeight="1">
      <c r="A128" s="43" t="s">
        <v>212</v>
      </c>
      <c r="B128" s="42">
        <v>4150.71</v>
      </c>
      <c r="C128" s="42">
        <v>1296.9000000000001</v>
      </c>
      <c r="D128" s="42">
        <v>129.52000000000001</v>
      </c>
      <c r="E128" s="42">
        <v>7.53</v>
      </c>
      <c r="F128" s="42">
        <v>3.27</v>
      </c>
      <c r="G128" s="42">
        <v>13.36</v>
      </c>
      <c r="H128" s="42">
        <v>0.64</v>
      </c>
      <c r="I128" s="42">
        <v>0.01</v>
      </c>
      <c r="J128" s="42"/>
    </row>
    <row r="129" spans="1:10" ht="25.5" customHeight="1">
      <c r="A129" s="43" t="s">
        <v>213</v>
      </c>
      <c r="B129" s="42">
        <v>4054.66</v>
      </c>
      <c r="C129" s="42">
        <v>780.47</v>
      </c>
      <c r="D129" s="42">
        <v>117.75</v>
      </c>
      <c r="E129" s="42">
        <v>3.32</v>
      </c>
      <c r="F129" s="42">
        <v>1.94</v>
      </c>
      <c r="G129" s="42">
        <v>3.83</v>
      </c>
      <c r="H129" s="42">
        <v>0.01</v>
      </c>
      <c r="I129" s="42"/>
      <c r="J129" s="42"/>
    </row>
    <row r="130" spans="1:10" ht="25.5" customHeight="1">
      <c r="A130" s="43" t="s">
        <v>214</v>
      </c>
      <c r="B130" s="42">
        <v>4402.0600000000004</v>
      </c>
      <c r="C130" s="42">
        <v>622.61</v>
      </c>
      <c r="D130" s="42">
        <v>95.38</v>
      </c>
      <c r="E130" s="42">
        <v>3.4</v>
      </c>
      <c r="F130" s="42">
        <v>1.48</v>
      </c>
      <c r="G130" s="42">
        <v>4.54</v>
      </c>
      <c r="H130" s="42">
        <v>0.03</v>
      </c>
      <c r="I130" s="42">
        <v>0.01</v>
      </c>
      <c r="J130" s="42"/>
    </row>
    <row r="131" spans="1:10" ht="25.5" customHeight="1">
      <c r="A131" s="43" t="s">
        <v>215</v>
      </c>
      <c r="B131" s="42">
        <v>3683.01</v>
      </c>
      <c r="C131" s="42">
        <v>831.04</v>
      </c>
      <c r="D131" s="42">
        <v>123.87</v>
      </c>
      <c r="E131" s="42">
        <v>39.96</v>
      </c>
      <c r="F131" s="42">
        <v>1.58</v>
      </c>
      <c r="G131" s="42">
        <v>1.1599999999999999</v>
      </c>
      <c r="H131" s="42">
        <v>0.02</v>
      </c>
      <c r="I131" s="42">
        <v>0</v>
      </c>
      <c r="J131" s="42"/>
    </row>
    <row r="132" spans="1:10" ht="25.5" customHeight="1">
      <c r="A132" s="43" t="s">
        <v>216</v>
      </c>
      <c r="B132" s="42">
        <v>3393.59</v>
      </c>
      <c r="C132" s="42">
        <v>784.28</v>
      </c>
      <c r="D132" s="42">
        <v>93.24</v>
      </c>
      <c r="E132" s="42">
        <v>29.33</v>
      </c>
      <c r="F132" s="42">
        <v>1.57</v>
      </c>
      <c r="G132" s="42">
        <v>2.83</v>
      </c>
      <c r="H132" s="42">
        <v>0.09</v>
      </c>
      <c r="I132" s="42">
        <v>0.01</v>
      </c>
      <c r="J132" s="42"/>
    </row>
    <row r="133" spans="1:10" ht="25.5" customHeight="1">
      <c r="A133" s="43" t="s">
        <v>217</v>
      </c>
      <c r="B133" s="42">
        <v>3891.63</v>
      </c>
      <c r="C133" s="42">
        <v>510.2</v>
      </c>
      <c r="D133" s="42">
        <v>91.9</v>
      </c>
      <c r="E133" s="42">
        <v>14.81</v>
      </c>
      <c r="F133" s="42">
        <v>1.49</v>
      </c>
      <c r="G133" s="42">
        <v>4.6500000000000004</v>
      </c>
      <c r="H133" s="42">
        <v>0.03</v>
      </c>
      <c r="I133" s="42">
        <v>0</v>
      </c>
      <c r="J133" s="42"/>
    </row>
    <row r="134" spans="1:10" ht="22.5" customHeight="1">
      <c r="A134" s="43" t="s">
        <v>218</v>
      </c>
      <c r="B134" s="42">
        <v>3616.6</v>
      </c>
      <c r="C134" s="42">
        <v>491.77</v>
      </c>
      <c r="D134" s="42">
        <v>86.61999999999999</v>
      </c>
      <c r="E134" s="42">
        <v>19.72</v>
      </c>
      <c r="F134" s="42">
        <v>3.22</v>
      </c>
      <c r="G134" s="42">
        <v>23.59</v>
      </c>
      <c r="H134" s="42">
        <v>0.01</v>
      </c>
      <c r="I134" s="42">
        <v>0</v>
      </c>
      <c r="J134" s="42"/>
    </row>
    <row r="135" spans="1:10" ht="22.5" customHeight="1">
      <c r="A135" s="43" t="s">
        <v>219</v>
      </c>
      <c r="B135" s="42">
        <v>3858.96</v>
      </c>
      <c r="C135" s="42">
        <v>1153.9100000000001</v>
      </c>
      <c r="D135" s="42">
        <v>118.33</v>
      </c>
      <c r="E135" s="42">
        <v>16.63</v>
      </c>
      <c r="F135" s="42">
        <v>2.14</v>
      </c>
      <c r="G135" s="42">
        <v>3.64</v>
      </c>
      <c r="H135" s="42">
        <v>0</v>
      </c>
      <c r="I135" s="42">
        <v>0.01</v>
      </c>
      <c r="J135" s="42"/>
    </row>
    <row r="136" spans="1:10" ht="22.5" customHeight="1">
      <c r="A136" s="43" t="s">
        <v>220</v>
      </c>
      <c r="B136" s="42">
        <v>4480.68</v>
      </c>
      <c r="C136" s="42">
        <v>1705.79</v>
      </c>
      <c r="D136" s="42">
        <v>214.26</v>
      </c>
      <c r="E136" s="42">
        <v>58.26</v>
      </c>
      <c r="F136" s="42">
        <v>3.09</v>
      </c>
      <c r="G136" s="42">
        <v>9.01</v>
      </c>
      <c r="H136" s="42">
        <v>0</v>
      </c>
      <c r="I136" s="42"/>
      <c r="J136" s="42"/>
    </row>
    <row r="137" spans="1:10" ht="22.5" customHeight="1">
      <c r="A137" s="43" t="s">
        <v>221</v>
      </c>
      <c r="B137" s="42">
        <v>4915.76</v>
      </c>
      <c r="C137" s="42">
        <v>1181.81</v>
      </c>
      <c r="D137" s="42">
        <v>105.75</v>
      </c>
      <c r="E137" s="42">
        <v>18.87</v>
      </c>
      <c r="F137" s="42">
        <v>2.17</v>
      </c>
      <c r="G137" s="42">
        <v>5.0599999999999996</v>
      </c>
      <c r="H137" s="42">
        <v>0</v>
      </c>
      <c r="I137" s="42">
        <v>0</v>
      </c>
      <c r="J137" s="42"/>
    </row>
    <row r="138" spans="1:10" ht="22.5" customHeight="1">
      <c r="A138" s="43" t="s">
        <v>222</v>
      </c>
      <c r="B138" s="42">
        <v>4776.08</v>
      </c>
      <c r="C138" s="42">
        <v>644.88</v>
      </c>
      <c r="D138" s="42">
        <v>148.72999999999999</v>
      </c>
      <c r="E138" s="42">
        <v>17.53</v>
      </c>
      <c r="F138" s="42">
        <v>2.39</v>
      </c>
      <c r="G138" s="42">
        <v>5.09</v>
      </c>
      <c r="H138" s="42">
        <v>0.02</v>
      </c>
      <c r="I138" s="42">
        <v>0</v>
      </c>
      <c r="J138" s="42"/>
    </row>
    <row r="139" spans="1:10" ht="25.05" customHeight="1">
      <c r="A139" s="43" t="s">
        <v>223</v>
      </c>
      <c r="B139" s="42">
        <v>5571.59</v>
      </c>
      <c r="C139" s="42">
        <v>629.04999999999973</v>
      </c>
      <c r="D139" s="42">
        <v>149.72</v>
      </c>
      <c r="E139" s="42">
        <v>2.93</v>
      </c>
      <c r="F139" s="42">
        <v>1.46</v>
      </c>
      <c r="G139" s="42">
        <v>2.46</v>
      </c>
      <c r="H139" s="42">
        <v>0.68</v>
      </c>
      <c r="I139" s="42">
        <v>0.01</v>
      </c>
      <c r="J139" s="42"/>
    </row>
    <row r="140" spans="1:10" ht="25.05" customHeight="1">
      <c r="A140" s="43" t="s">
        <v>224</v>
      </c>
      <c r="B140" s="42">
        <v>3388.64</v>
      </c>
      <c r="C140" s="42">
        <v>664.82999999999993</v>
      </c>
      <c r="D140" s="42">
        <v>76.549999999999983</v>
      </c>
      <c r="E140" s="42">
        <v>12.88</v>
      </c>
      <c r="F140" s="42">
        <v>0.85</v>
      </c>
      <c r="G140" s="42">
        <v>6.5100000000000007</v>
      </c>
      <c r="H140" s="42">
        <v>0</v>
      </c>
      <c r="I140" s="42">
        <v>0.01</v>
      </c>
      <c r="J140" s="42"/>
    </row>
    <row r="141" spans="1:10" ht="25.95" customHeight="1">
      <c r="A141" s="43" t="s">
        <v>225</v>
      </c>
      <c r="B141" s="42">
        <v>3336.89</v>
      </c>
      <c r="C141" s="42">
        <v>768.43</v>
      </c>
      <c r="D141" s="42">
        <v>73.510000000000005</v>
      </c>
      <c r="E141" s="42">
        <v>2.08</v>
      </c>
      <c r="F141" s="42">
        <v>1.21</v>
      </c>
      <c r="G141" s="42">
        <v>1.57</v>
      </c>
      <c r="H141" s="42">
        <v>0</v>
      </c>
      <c r="I141" s="42">
        <v>0</v>
      </c>
      <c r="J141" s="42"/>
    </row>
    <row r="142" spans="1:10" ht="27.45" customHeight="1">
      <c r="A142" s="43" t="s">
        <v>226</v>
      </c>
      <c r="B142" s="42">
        <v>3820.940000000001</v>
      </c>
      <c r="C142" s="42">
        <v>565.20999999999981</v>
      </c>
      <c r="D142" s="42">
        <v>104</v>
      </c>
      <c r="E142" s="42">
        <v>26.09</v>
      </c>
      <c r="F142" s="42">
        <v>1.3</v>
      </c>
      <c r="G142" s="42">
        <v>3.46</v>
      </c>
      <c r="H142" s="42">
        <v>0</v>
      </c>
      <c r="I142" s="42">
        <v>0</v>
      </c>
      <c r="J142" s="42"/>
    </row>
    <row r="143" spans="1:10" ht="31.95" customHeight="1">
      <c r="A143" s="43" t="s">
        <v>227</v>
      </c>
      <c r="B143" s="42">
        <v>3583.99</v>
      </c>
      <c r="C143" s="42">
        <v>637.83999999999992</v>
      </c>
      <c r="D143" s="42">
        <v>116.99</v>
      </c>
      <c r="E143" s="42">
        <v>2.73</v>
      </c>
      <c r="F143" s="42">
        <v>2.09</v>
      </c>
      <c r="G143" s="42">
        <v>7.7600000000000007</v>
      </c>
      <c r="H143" s="42">
        <v>0.03</v>
      </c>
      <c r="I143" s="42">
        <v>0</v>
      </c>
      <c r="J143" s="42"/>
    </row>
    <row r="144" spans="1:10" ht="31.95" customHeight="1">
      <c r="A144" s="43" t="s">
        <v>228</v>
      </c>
      <c r="B144" s="42">
        <v>4635.6099999999997</v>
      </c>
      <c r="C144" s="42">
        <v>914.31</v>
      </c>
      <c r="D144" s="42">
        <v>173.25</v>
      </c>
      <c r="E144" s="42">
        <v>15.09</v>
      </c>
      <c r="F144" s="42">
        <v>3.67</v>
      </c>
      <c r="G144" s="42">
        <v>4.05</v>
      </c>
      <c r="H144" s="42">
        <v>0.63</v>
      </c>
      <c r="I144" s="42">
        <v>0.01</v>
      </c>
      <c r="J144" s="42"/>
    </row>
    <row r="145" spans="1:10" ht="31.95" customHeight="1">
      <c r="A145" s="43" t="s">
        <v>229</v>
      </c>
      <c r="B145" s="42">
        <v>3008.68</v>
      </c>
      <c r="C145" s="42">
        <v>538.62</v>
      </c>
      <c r="D145" s="42">
        <v>197.5</v>
      </c>
      <c r="E145" s="42">
        <v>17.79</v>
      </c>
      <c r="F145" s="42">
        <v>2.36</v>
      </c>
      <c r="G145" s="42">
        <v>2.09</v>
      </c>
      <c r="H145" s="42">
        <v>0.32</v>
      </c>
      <c r="I145" s="42"/>
      <c r="J145" s="42"/>
    </row>
    <row r="146" spans="1:10" ht="31.95" customHeight="1">
      <c r="A146" s="43" t="s">
        <v>230</v>
      </c>
      <c r="B146" s="42">
        <v>3166.25</v>
      </c>
      <c r="C146" s="42">
        <v>524.13</v>
      </c>
      <c r="D146" s="42">
        <v>228.04</v>
      </c>
      <c r="E146" s="42">
        <v>4.54</v>
      </c>
      <c r="F146" s="42">
        <v>0.79</v>
      </c>
      <c r="G146" s="42">
        <v>1.41</v>
      </c>
      <c r="H146" s="42">
        <v>0</v>
      </c>
      <c r="I146" s="42"/>
      <c r="J146" s="42"/>
    </row>
    <row r="147" spans="1:10" ht="31.95" customHeight="1">
      <c r="A147" s="43" t="s">
        <v>231</v>
      </c>
      <c r="B147" s="42">
        <v>3283.65</v>
      </c>
      <c r="C147" s="42">
        <v>585.94000000000005</v>
      </c>
      <c r="D147" s="42">
        <v>286.18</v>
      </c>
      <c r="E147" s="42">
        <v>5.83</v>
      </c>
      <c r="F147" s="42">
        <v>0.88</v>
      </c>
      <c r="G147" s="42">
        <v>1.76</v>
      </c>
      <c r="H147" s="42">
        <v>0.31</v>
      </c>
      <c r="I147" s="42"/>
      <c r="J147" s="42">
        <v>0.36</v>
      </c>
    </row>
    <row r="148" spans="1:10" ht="31.95" customHeight="1">
      <c r="A148" s="43" t="s">
        <v>232</v>
      </c>
      <c r="B148" s="42">
        <v>3995.26</v>
      </c>
      <c r="C148" s="42">
        <v>506.06</v>
      </c>
      <c r="D148" s="42">
        <v>293.8</v>
      </c>
      <c r="E148" s="42">
        <v>1.77</v>
      </c>
      <c r="F148" s="42">
        <v>0.78</v>
      </c>
      <c r="G148" s="42">
        <v>2.4500000000000002</v>
      </c>
      <c r="H148" s="42">
        <v>0.32</v>
      </c>
      <c r="I148" s="42"/>
      <c r="J148" s="42"/>
    </row>
    <row r="149" spans="1:10" ht="31.95" customHeight="1">
      <c r="A149" s="43" t="s">
        <v>233</v>
      </c>
      <c r="B149" s="42">
        <v>4189.41</v>
      </c>
      <c r="C149" s="42">
        <v>584.14</v>
      </c>
      <c r="D149" s="42">
        <v>238.38</v>
      </c>
      <c r="E149" s="42">
        <v>2.77</v>
      </c>
      <c r="F149" s="42">
        <v>0.97</v>
      </c>
      <c r="G149" s="42">
        <v>1.53</v>
      </c>
      <c r="H149" s="42">
        <v>0.03</v>
      </c>
      <c r="I149" s="42"/>
      <c r="J149" s="42"/>
    </row>
    <row r="150" spans="1:10" ht="31.95" customHeight="1">
      <c r="A150" s="43" t="s">
        <v>234</v>
      </c>
      <c r="B150" s="42">
        <v>2385.2800000000002</v>
      </c>
      <c r="C150" s="42">
        <v>419.31</v>
      </c>
      <c r="D150" s="42">
        <v>339.82</v>
      </c>
      <c r="E150" s="42">
        <v>2.59</v>
      </c>
      <c r="F150" s="42">
        <v>1.27</v>
      </c>
      <c r="G150" s="42">
        <v>0.81</v>
      </c>
      <c r="H150" s="42"/>
      <c r="I150" s="42">
        <v>0</v>
      </c>
      <c r="J150" s="42"/>
    </row>
    <row r="151" spans="1:10" ht="31.95" customHeight="1">
      <c r="A151" s="43" t="s">
        <v>235</v>
      </c>
      <c r="B151" s="42">
        <v>2501.3000000000002</v>
      </c>
      <c r="C151" s="42">
        <v>531.99</v>
      </c>
      <c r="D151" s="42">
        <v>272.3</v>
      </c>
      <c r="E151" s="42">
        <v>2.0699999999999998</v>
      </c>
      <c r="F151" s="42">
        <v>2.5099999999999998</v>
      </c>
      <c r="G151" s="42">
        <v>1.23</v>
      </c>
      <c r="H151" s="42">
        <v>0.01</v>
      </c>
      <c r="I151" s="42">
        <v>0</v>
      </c>
      <c r="J151" s="42"/>
    </row>
    <row r="152" spans="1:10" ht="31.95" customHeight="1">
      <c r="A152" s="43" t="s">
        <v>236</v>
      </c>
      <c r="B152" s="42">
        <v>4968.3999999999996</v>
      </c>
      <c r="C152" s="42">
        <v>633.5</v>
      </c>
      <c r="D152" s="42">
        <v>516.4</v>
      </c>
      <c r="E152" s="42">
        <v>3.26</v>
      </c>
      <c r="F152" s="42">
        <v>2.4700000000000002</v>
      </c>
      <c r="G152" s="42">
        <v>3.62</v>
      </c>
      <c r="H152" s="42">
        <v>0.32</v>
      </c>
      <c r="I152" s="42">
        <v>0.01</v>
      </c>
      <c r="J152" s="42">
        <v>1.47</v>
      </c>
    </row>
    <row r="153" spans="1:10" ht="31.95" customHeight="1">
      <c r="A153" s="43" t="s">
        <v>237</v>
      </c>
      <c r="B153" s="42">
        <v>4577.68</v>
      </c>
      <c r="C153" s="42">
        <v>1242.6300000000001</v>
      </c>
      <c r="D153" s="42">
        <v>1072.28</v>
      </c>
      <c r="E153" s="42">
        <v>5</v>
      </c>
      <c r="F153" s="42">
        <v>2.83</v>
      </c>
      <c r="G153" s="42">
        <v>5.76</v>
      </c>
      <c r="H153" s="42">
        <v>0.01</v>
      </c>
      <c r="I153" s="42">
        <v>0.05</v>
      </c>
      <c r="J153" s="42"/>
    </row>
    <row r="154" spans="1:10" ht="31.95" customHeight="1">
      <c r="A154" s="43" t="s">
        <v>238</v>
      </c>
      <c r="B154" s="42">
        <v>5943.48</v>
      </c>
      <c r="C154" s="42">
        <v>1213.3599999999999</v>
      </c>
      <c r="D154" s="42">
        <v>1087.73</v>
      </c>
      <c r="E154" s="42">
        <v>8.18</v>
      </c>
      <c r="F154" s="42">
        <v>1.41</v>
      </c>
      <c r="G154" s="42">
        <v>7.21</v>
      </c>
      <c r="H154" s="42">
        <v>0.59</v>
      </c>
      <c r="I154" s="42">
        <v>0.02</v>
      </c>
      <c r="J154" s="42"/>
    </row>
    <row r="155" spans="1:10" ht="31.95" customHeight="1">
      <c r="A155" s="43" t="s">
        <v>239</v>
      </c>
      <c r="B155" s="42">
        <v>3943.28</v>
      </c>
      <c r="C155" s="42">
        <v>1045.9100000000001</v>
      </c>
      <c r="D155" s="42">
        <v>1033.53</v>
      </c>
      <c r="E155" s="42">
        <v>21.52</v>
      </c>
      <c r="F155" s="42">
        <v>1.57</v>
      </c>
      <c r="G155" s="42">
        <v>7.84</v>
      </c>
      <c r="H155" s="42">
        <v>0.66</v>
      </c>
      <c r="I155" s="42">
        <v>0.01</v>
      </c>
      <c r="J155" s="42"/>
    </row>
    <row r="156" spans="1:10" ht="31.95" customHeight="1">
      <c r="A156" s="43" t="s">
        <v>240</v>
      </c>
      <c r="B156" s="42">
        <v>3066.06</v>
      </c>
      <c r="C156" s="42">
        <v>685.78</v>
      </c>
      <c r="D156" s="42">
        <v>541.29999999999995</v>
      </c>
      <c r="E156" s="42">
        <v>5.12</v>
      </c>
      <c r="F156" s="42">
        <v>1.36</v>
      </c>
      <c r="G156" s="42">
        <v>11.98</v>
      </c>
      <c r="H156" s="42">
        <v>0.79</v>
      </c>
      <c r="I156" s="42">
        <v>0</v>
      </c>
      <c r="J156" s="42"/>
    </row>
    <row r="157" spans="1:10" ht="31.95" customHeight="1">
      <c r="A157" s="43" t="s">
        <v>241</v>
      </c>
      <c r="B157" s="42">
        <v>4057.25</v>
      </c>
      <c r="C157" s="42">
        <v>528</v>
      </c>
      <c r="D157" s="42">
        <v>381.67</v>
      </c>
      <c r="E157" s="42">
        <v>7.03</v>
      </c>
      <c r="F157" s="42">
        <v>0.78</v>
      </c>
      <c r="G157" s="42">
        <v>9.23</v>
      </c>
      <c r="H157" s="42">
        <v>0.09</v>
      </c>
      <c r="I157" s="42">
        <v>0.01</v>
      </c>
      <c r="J157" s="42">
        <v>7.0000000000000007E-2</v>
      </c>
    </row>
    <row r="158" spans="1:10" ht="31.95" customHeight="1">
      <c r="A158" s="43" t="s">
        <v>242</v>
      </c>
      <c r="B158" s="42">
        <v>4159.41</v>
      </c>
      <c r="C158" s="42">
        <v>396.7</v>
      </c>
      <c r="D158" s="42">
        <v>306.97000000000003</v>
      </c>
      <c r="E158" s="42">
        <v>46.51</v>
      </c>
      <c r="F158" s="42">
        <v>0.64</v>
      </c>
      <c r="G158" s="42">
        <v>3.13</v>
      </c>
      <c r="H158" s="42">
        <v>0.03</v>
      </c>
      <c r="I158" s="42">
        <v>0.06</v>
      </c>
      <c r="J158" s="42"/>
    </row>
    <row r="159" spans="1:10" ht="31.95" customHeight="1">
      <c r="A159" s="43" t="s">
        <v>243</v>
      </c>
      <c r="B159" s="42">
        <v>4706.47</v>
      </c>
      <c r="C159" s="42">
        <v>888.2</v>
      </c>
      <c r="D159" s="42">
        <v>470.14</v>
      </c>
      <c r="E159" s="42">
        <v>13.01</v>
      </c>
      <c r="F159" s="42">
        <v>1.1499999999999999</v>
      </c>
      <c r="G159" s="42">
        <v>4.0599999999999996</v>
      </c>
      <c r="H159" s="42">
        <v>7.0000000000000007E-2</v>
      </c>
      <c r="I159" s="42">
        <v>0.08</v>
      </c>
      <c r="J159" s="42"/>
    </row>
    <row r="160" spans="1:10" ht="31.95" customHeight="1">
      <c r="A160" s="43" t="s">
        <v>244</v>
      </c>
      <c r="B160" s="42">
        <v>5376.89</v>
      </c>
      <c r="C160" s="42">
        <v>754.01</v>
      </c>
      <c r="D160" s="42">
        <v>746.93</v>
      </c>
      <c r="E160" s="42">
        <v>31.41</v>
      </c>
      <c r="F160" s="42">
        <v>0.77</v>
      </c>
      <c r="G160" s="42">
        <v>1.56</v>
      </c>
      <c r="H160" s="42">
        <v>0.04</v>
      </c>
      <c r="I160" s="42">
        <v>0</v>
      </c>
      <c r="J160" s="42"/>
    </row>
    <row r="161" spans="1:10" ht="31.95" customHeight="1">
      <c r="A161" s="43" t="s">
        <v>245</v>
      </c>
      <c r="B161" s="42">
        <v>3572.94</v>
      </c>
      <c r="C161" s="42">
        <v>652.01</v>
      </c>
      <c r="D161" s="42">
        <v>532.69000000000005</v>
      </c>
      <c r="E161" s="42">
        <v>3.26</v>
      </c>
      <c r="F161" s="42">
        <v>1.97</v>
      </c>
      <c r="G161" s="42">
        <v>4.16</v>
      </c>
      <c r="H161" s="42">
        <v>0.71</v>
      </c>
      <c r="I161" s="42">
        <v>0.01</v>
      </c>
      <c r="J161" s="42"/>
    </row>
    <row r="162" spans="1:10" ht="31.95" customHeight="1">
      <c r="A162" s="43" t="s">
        <v>246</v>
      </c>
      <c r="B162" s="42">
        <v>4100.88</v>
      </c>
      <c r="C162" s="42">
        <v>666.98</v>
      </c>
      <c r="D162" s="42">
        <v>654</v>
      </c>
      <c r="E162" s="42">
        <v>20.170000000000002</v>
      </c>
      <c r="F162" s="42">
        <v>1.98</v>
      </c>
      <c r="G162" s="42">
        <v>5.45</v>
      </c>
      <c r="H162" s="42">
        <v>1.82</v>
      </c>
      <c r="I162" s="42">
        <v>0.01</v>
      </c>
      <c r="J162" s="42"/>
    </row>
    <row r="163" spans="1:10" ht="31.95" customHeight="1">
      <c r="A163" s="43" t="s">
        <v>247</v>
      </c>
      <c r="B163" s="42">
        <v>4315.38</v>
      </c>
      <c r="C163" s="42">
        <v>828.27</v>
      </c>
      <c r="D163" s="42">
        <v>661.77</v>
      </c>
      <c r="E163" s="42">
        <v>7.66</v>
      </c>
      <c r="F163" s="42">
        <v>1.78</v>
      </c>
      <c r="G163" s="42">
        <v>19.18</v>
      </c>
      <c r="H163" s="42">
        <v>0.09</v>
      </c>
      <c r="I163" s="42">
        <v>0.04</v>
      </c>
      <c r="J163" s="42"/>
    </row>
    <row r="164" spans="1:10" ht="31.95" customHeight="1">
      <c r="A164" s="43" t="s">
        <v>248</v>
      </c>
      <c r="B164" s="42">
        <v>4078.87</v>
      </c>
      <c r="C164" s="42">
        <v>840.44</v>
      </c>
      <c r="D164" s="42">
        <v>649.51</v>
      </c>
      <c r="E164" s="42">
        <v>6.49</v>
      </c>
      <c r="F164" s="42">
        <v>3</v>
      </c>
      <c r="G164" s="42">
        <v>7.75</v>
      </c>
      <c r="H164" s="42">
        <v>0.05</v>
      </c>
      <c r="I164" s="42"/>
      <c r="J164" s="42"/>
    </row>
    <row r="165" spans="1:10" ht="31.95" customHeight="1">
      <c r="A165" s="43" t="s">
        <v>249</v>
      </c>
      <c r="B165" s="42">
        <v>3496.48</v>
      </c>
      <c r="C165" s="42">
        <v>659.8</v>
      </c>
      <c r="D165" s="42">
        <v>581.69000000000005</v>
      </c>
      <c r="E165" s="42">
        <v>5</v>
      </c>
      <c r="F165" s="42">
        <v>6.21</v>
      </c>
      <c r="G165" s="42">
        <v>9.61</v>
      </c>
      <c r="H165" s="42">
        <v>0</v>
      </c>
      <c r="I165" s="42">
        <v>0</v>
      </c>
      <c r="J165" s="42"/>
    </row>
    <row r="166" spans="1:10" ht="31.95" customHeight="1">
      <c r="A166" s="43" t="s">
        <v>250</v>
      </c>
      <c r="B166" s="42">
        <v>3348.39</v>
      </c>
      <c r="C166" s="42">
        <v>774.29</v>
      </c>
      <c r="D166" s="42">
        <v>782.37</v>
      </c>
      <c r="E166" s="42">
        <v>5.81</v>
      </c>
      <c r="F166" s="42">
        <v>15.17</v>
      </c>
      <c r="G166" s="42">
        <v>6.49</v>
      </c>
      <c r="H166" s="42">
        <v>0.12</v>
      </c>
      <c r="I166" s="42">
        <v>0</v>
      </c>
      <c r="J166" s="42"/>
    </row>
    <row r="167" spans="1:10" ht="31.95" customHeight="1">
      <c r="A167" s="43" t="s">
        <v>251</v>
      </c>
      <c r="B167" s="42">
        <v>4776.5200000000004</v>
      </c>
      <c r="C167" s="42">
        <v>969.31</v>
      </c>
      <c r="D167" s="42">
        <v>1172.52</v>
      </c>
      <c r="E167" s="42">
        <v>4.26</v>
      </c>
      <c r="F167" s="42">
        <v>9.61</v>
      </c>
      <c r="G167" s="42">
        <v>10.32</v>
      </c>
      <c r="H167" s="42">
        <v>0</v>
      </c>
      <c r="I167" s="42">
        <v>0</v>
      </c>
      <c r="J167" s="42"/>
    </row>
    <row r="168" spans="1:10" ht="31.95" customHeight="1">
      <c r="A168" s="43" t="s">
        <v>252</v>
      </c>
      <c r="B168" s="42">
        <v>4467.4399999999996</v>
      </c>
      <c r="C168" s="42">
        <v>698.38</v>
      </c>
      <c r="D168" s="42">
        <v>633.98</v>
      </c>
      <c r="E168" s="42">
        <v>18.88</v>
      </c>
      <c r="F168" s="42">
        <v>3.9</v>
      </c>
      <c r="G168" s="42">
        <v>1.53</v>
      </c>
      <c r="H168" s="42">
        <v>0</v>
      </c>
      <c r="I168" s="42">
        <v>0</v>
      </c>
      <c r="J168" s="42"/>
    </row>
    <row r="169" spans="1:10" ht="31.95" customHeight="1">
      <c r="A169" s="43" t="s">
        <v>253</v>
      </c>
      <c r="B169" s="42">
        <v>5624.71</v>
      </c>
      <c r="C169" s="42">
        <v>690.61</v>
      </c>
      <c r="D169" s="42">
        <v>678.85</v>
      </c>
      <c r="E169" s="42">
        <v>6.8</v>
      </c>
      <c r="F169" s="42">
        <v>3.82</v>
      </c>
      <c r="G169" s="42">
        <v>10.68</v>
      </c>
      <c r="H169" s="42">
        <v>0</v>
      </c>
      <c r="I169" s="42"/>
      <c r="J169" s="42"/>
    </row>
    <row r="170" spans="1:10" ht="31.95" customHeight="1">
      <c r="A170" s="43" t="s">
        <v>254</v>
      </c>
      <c r="B170" s="42">
        <v>4193.26</v>
      </c>
      <c r="C170" s="42">
        <v>514.76</v>
      </c>
      <c r="D170" s="42">
        <v>420.35</v>
      </c>
      <c r="E170" s="42">
        <v>4.91</v>
      </c>
      <c r="F170" s="42">
        <v>2.74</v>
      </c>
      <c r="G170" s="42">
        <v>1.42</v>
      </c>
      <c r="H170" s="42">
        <v>0.14000000000000001</v>
      </c>
      <c r="I170" s="42">
        <v>0</v>
      </c>
      <c r="J170" s="42"/>
    </row>
    <row r="171" spans="1:10" ht="31.95" customHeight="1">
      <c r="A171" s="43" t="s">
        <v>255</v>
      </c>
      <c r="B171" s="42">
        <v>5286.69</v>
      </c>
      <c r="C171" s="42">
        <v>632.37</v>
      </c>
      <c r="D171" s="42">
        <v>557.71</v>
      </c>
      <c r="E171" s="42">
        <v>5.81</v>
      </c>
      <c r="F171" s="42">
        <v>1.51</v>
      </c>
      <c r="G171" s="42">
        <v>1.83</v>
      </c>
      <c r="H171" s="42">
        <v>0.01</v>
      </c>
      <c r="I171" s="42">
        <v>0</v>
      </c>
      <c r="J171" s="42"/>
    </row>
    <row r="172" spans="1:10" ht="31.95" customHeight="1">
      <c r="A172" s="43" t="s">
        <v>256</v>
      </c>
      <c r="B172" s="42">
        <v>3718.8</v>
      </c>
      <c r="C172" s="42">
        <v>403.35</v>
      </c>
      <c r="D172" s="42">
        <v>390.1</v>
      </c>
      <c r="E172" s="42">
        <v>1.18</v>
      </c>
      <c r="F172" s="42">
        <v>1.81</v>
      </c>
      <c r="G172" s="42">
        <v>0.95</v>
      </c>
      <c r="H172" s="42">
        <v>0</v>
      </c>
      <c r="I172" s="42"/>
      <c r="J172" s="42"/>
    </row>
    <row r="173" spans="1:10" ht="31.95" customHeight="1">
      <c r="A173" s="43" t="s">
        <v>257</v>
      </c>
      <c r="B173" s="42">
        <v>4045.58</v>
      </c>
      <c r="C173" s="42">
        <v>404.21</v>
      </c>
      <c r="D173" s="42">
        <v>345.62</v>
      </c>
      <c r="E173" s="42">
        <v>1.75</v>
      </c>
      <c r="F173" s="42">
        <v>2.91</v>
      </c>
      <c r="G173" s="42">
        <v>2.0499999999999998</v>
      </c>
      <c r="H173" s="42">
        <v>0</v>
      </c>
      <c r="I173" s="42"/>
      <c r="J173" s="42"/>
    </row>
    <row r="174" spans="1:10" ht="31.95" customHeight="1">
      <c r="A174" s="43" t="s">
        <v>258</v>
      </c>
      <c r="B174" s="42">
        <v>3091.15</v>
      </c>
      <c r="C174" s="42">
        <v>352.13</v>
      </c>
      <c r="D174" s="42">
        <v>218.15</v>
      </c>
      <c r="E174" s="42">
        <v>3.02</v>
      </c>
      <c r="F174" s="42">
        <v>5.74</v>
      </c>
      <c r="G174" s="42">
        <v>2.39</v>
      </c>
      <c r="H174" s="42">
        <v>0</v>
      </c>
      <c r="I174" s="42"/>
      <c r="J174" s="42"/>
    </row>
    <row r="175" spans="1:10" ht="31.95" customHeight="1">
      <c r="A175" s="43" t="s">
        <v>259</v>
      </c>
      <c r="B175" s="42">
        <v>3275.23</v>
      </c>
      <c r="C175" s="42">
        <v>408.83</v>
      </c>
      <c r="D175" s="42"/>
      <c r="E175" s="42">
        <v>3.91</v>
      </c>
      <c r="F175" s="42">
        <v>5.66</v>
      </c>
      <c r="G175" s="42">
        <v>1.98</v>
      </c>
      <c r="H175" s="42"/>
      <c r="I175" s="42"/>
      <c r="J175" s="42"/>
    </row>
    <row r="176" spans="1:10" ht="31.95" customHeight="1">
      <c r="A176" s="43" t="s">
        <v>260</v>
      </c>
      <c r="B176" s="42">
        <v>3686.12</v>
      </c>
      <c r="C176" s="42">
        <v>429.94</v>
      </c>
      <c r="D176" s="42">
        <v>209.93</v>
      </c>
      <c r="E176" s="42">
        <v>11.99</v>
      </c>
      <c r="F176" s="42">
        <v>5.08</v>
      </c>
      <c r="G176" s="42">
        <v>4.29</v>
      </c>
      <c r="H176" s="42">
        <v>0.02</v>
      </c>
      <c r="I176" s="42">
        <v>0</v>
      </c>
      <c r="J176" s="42">
        <v>0.01</v>
      </c>
    </row>
    <row r="177" spans="1:10" ht="31.95" customHeight="1">
      <c r="A177" s="43" t="s">
        <v>261</v>
      </c>
      <c r="B177" s="42">
        <v>3852.66</v>
      </c>
      <c r="C177" s="42">
        <v>416.33</v>
      </c>
      <c r="D177" s="42">
        <v>192.36</v>
      </c>
      <c r="E177" s="42">
        <v>5.61</v>
      </c>
      <c r="F177" s="42">
        <v>2.82</v>
      </c>
      <c r="G177" s="42">
        <v>13.04</v>
      </c>
      <c r="H177" s="42"/>
      <c r="I177" s="42">
        <v>0</v>
      </c>
      <c r="J177" s="42"/>
    </row>
    <row r="178" spans="1:10" ht="31.95" customHeight="1">
      <c r="A178" s="43" t="s">
        <v>262</v>
      </c>
      <c r="B178" s="42">
        <v>4771.72</v>
      </c>
      <c r="C178" s="42">
        <v>452.58</v>
      </c>
      <c r="D178" s="42">
        <v>354.77</v>
      </c>
      <c r="E178" s="42">
        <v>13.22</v>
      </c>
      <c r="F178" s="42">
        <v>4.76</v>
      </c>
      <c r="G178" s="42">
        <v>9.0299999999999994</v>
      </c>
      <c r="H178" s="42">
        <v>0</v>
      </c>
      <c r="I178" s="42"/>
      <c r="J178" s="42"/>
    </row>
    <row r="179" spans="1:10" ht="31.95" customHeight="1">
      <c r="A179" s="43" t="s">
        <v>263</v>
      </c>
      <c r="B179" s="42">
        <v>3915.67</v>
      </c>
      <c r="C179" s="42">
        <v>478.69</v>
      </c>
      <c r="D179" s="42">
        <v>621.6</v>
      </c>
      <c r="E179" s="42">
        <v>5.35</v>
      </c>
      <c r="F179" s="42">
        <v>4.21</v>
      </c>
      <c r="G179" s="42">
        <v>2.15</v>
      </c>
      <c r="H179" s="42">
        <v>0.49</v>
      </c>
      <c r="I179" s="42">
        <v>0</v>
      </c>
      <c r="J179" s="42">
        <v>0.06</v>
      </c>
    </row>
    <row r="180" spans="1:10" ht="31.95" customHeight="1">
      <c r="A180" s="43" t="s">
        <v>264</v>
      </c>
      <c r="B180" s="42">
        <v>3365.27</v>
      </c>
      <c r="C180" s="42">
        <v>481.61</v>
      </c>
      <c r="D180" s="42">
        <v>438.92</v>
      </c>
      <c r="E180" s="42">
        <v>2.92</v>
      </c>
      <c r="F180" s="42">
        <v>3.66</v>
      </c>
      <c r="G180" s="42">
        <v>6.69</v>
      </c>
      <c r="H180" s="42">
        <v>0.5</v>
      </c>
      <c r="I180" s="42">
        <v>0</v>
      </c>
      <c r="J180" s="42"/>
    </row>
    <row r="181" spans="1:10" ht="31.95" customHeight="1">
      <c r="A181" s="43" t="s">
        <v>265</v>
      </c>
      <c r="B181" s="42">
        <v>3896.48</v>
      </c>
      <c r="C181" s="42">
        <v>374.62</v>
      </c>
      <c r="D181" s="42">
        <v>458.8</v>
      </c>
      <c r="E181" s="42">
        <v>4.6100000000000003</v>
      </c>
      <c r="F181" s="42">
        <v>2.72</v>
      </c>
      <c r="G181" s="42">
        <v>2.74</v>
      </c>
      <c r="H181" s="42"/>
      <c r="I181" s="42">
        <v>0.01</v>
      </c>
      <c r="J181" s="42"/>
    </row>
    <row r="182" spans="1:10" ht="31.95" customHeight="1">
      <c r="A182" s="43" t="s">
        <v>266</v>
      </c>
      <c r="B182" s="42">
        <v>4138.53</v>
      </c>
      <c r="C182" s="42">
        <v>389.76</v>
      </c>
      <c r="D182" s="42">
        <v>272.39</v>
      </c>
      <c r="E182" s="42">
        <v>11.92</v>
      </c>
      <c r="F182" s="42">
        <v>2.2400000000000002</v>
      </c>
      <c r="G182" s="42">
        <v>1.32</v>
      </c>
      <c r="H182" s="42"/>
      <c r="I182" s="42">
        <v>0.01</v>
      </c>
      <c r="J182" s="42">
        <v>0.13</v>
      </c>
    </row>
    <row r="183" spans="1:10" ht="28.95" customHeight="1">
      <c r="A183" s="43" t="s">
        <v>267</v>
      </c>
      <c r="B183" s="42">
        <v>5286.69</v>
      </c>
      <c r="C183" s="42">
        <v>632.37</v>
      </c>
      <c r="D183" s="42">
        <v>557.71</v>
      </c>
      <c r="E183" s="42">
        <v>5.81</v>
      </c>
      <c r="F183" s="42">
        <v>1.83</v>
      </c>
      <c r="G183" s="42">
        <v>1.51</v>
      </c>
      <c r="H183" s="42">
        <v>0.01</v>
      </c>
      <c r="I183" s="42">
        <v>0</v>
      </c>
      <c r="J183" s="42">
        <v>0</v>
      </c>
    </row>
    <row r="184" spans="1:10" ht="28.95" customHeight="1">
      <c r="A184" s="43" t="s">
        <v>268</v>
      </c>
      <c r="B184" s="45">
        <v>4256.79</v>
      </c>
      <c r="C184" s="45">
        <v>530.30999999999995</v>
      </c>
      <c r="D184" s="45">
        <v>475.67</v>
      </c>
      <c r="E184" s="45">
        <v>9.73</v>
      </c>
      <c r="F184" s="45">
        <v>1.4</v>
      </c>
      <c r="G184" s="45">
        <v>18.16</v>
      </c>
      <c r="H184" s="45">
        <v>0</v>
      </c>
      <c r="I184" s="45">
        <v>0</v>
      </c>
      <c r="J184" s="45">
        <v>0</v>
      </c>
    </row>
    <row r="185" spans="1:10" ht="28.95" customHeight="1">
      <c r="A185" s="43" t="s">
        <v>269</v>
      </c>
      <c r="B185" s="42">
        <v>3479.75</v>
      </c>
      <c r="C185" s="42">
        <v>455.06</v>
      </c>
      <c r="D185" s="42">
        <v>469.95</v>
      </c>
      <c r="E185" s="42">
        <v>11.02</v>
      </c>
      <c r="F185" s="42">
        <v>5.14</v>
      </c>
      <c r="G185" s="42">
        <v>1.56</v>
      </c>
      <c r="H185" s="42">
        <v>0.89</v>
      </c>
      <c r="I185" s="42">
        <v>0</v>
      </c>
      <c r="J185" s="42">
        <v>0</v>
      </c>
    </row>
    <row r="186" spans="1:10" ht="28.95" customHeight="1">
      <c r="A186" s="43" t="s">
        <v>270</v>
      </c>
      <c r="B186" s="42">
        <v>3163.76</v>
      </c>
      <c r="C186" s="42">
        <v>442.96</v>
      </c>
      <c r="D186" s="42">
        <v>409.47</v>
      </c>
      <c r="E186" s="42">
        <v>6.51</v>
      </c>
      <c r="F186" s="42">
        <v>1.18</v>
      </c>
      <c r="G186" s="42">
        <v>1.48</v>
      </c>
      <c r="H186" s="42">
        <v>0</v>
      </c>
      <c r="I186" s="42">
        <v>0</v>
      </c>
      <c r="J186" s="42">
        <v>0</v>
      </c>
    </row>
    <row r="187" spans="1:10" ht="28.95" customHeight="1">
      <c r="A187" s="43" t="s">
        <v>271</v>
      </c>
      <c r="B187" s="42">
        <v>5678.41</v>
      </c>
      <c r="C187" s="42">
        <v>1495.91</v>
      </c>
      <c r="D187" s="42">
        <v>657.93</v>
      </c>
      <c r="E187" s="42">
        <v>22.26</v>
      </c>
      <c r="F187" s="42">
        <v>6.56</v>
      </c>
      <c r="G187" s="42">
        <v>13.7</v>
      </c>
      <c r="H187" s="42">
        <v>0.85</v>
      </c>
      <c r="I187" s="42">
        <v>7.0000000000000007E-2</v>
      </c>
      <c r="J187" s="42">
        <v>0</v>
      </c>
    </row>
    <row r="188" spans="1:10" ht="28.95" customHeight="1">
      <c r="A188" s="43" t="s">
        <v>272</v>
      </c>
      <c r="B188" s="42">
        <v>5959.14</v>
      </c>
      <c r="C188" s="42">
        <v>1378.8</v>
      </c>
      <c r="D188" s="42">
        <v>551.58000000000004</v>
      </c>
      <c r="E188" s="42">
        <v>30.33</v>
      </c>
      <c r="F188" s="42">
        <v>7.26</v>
      </c>
      <c r="G188" s="42">
        <v>30.7</v>
      </c>
      <c r="H188" s="42">
        <v>0.15</v>
      </c>
      <c r="I188" s="42">
        <v>0.02</v>
      </c>
      <c r="J188" s="42">
        <v>0</v>
      </c>
    </row>
    <row r="189" spans="1:10" ht="28.95" customHeight="1">
      <c r="A189" s="43" t="s">
        <v>273</v>
      </c>
      <c r="B189" s="42">
        <v>3654.27</v>
      </c>
      <c r="C189" s="42">
        <v>900.88</v>
      </c>
      <c r="D189" s="42">
        <v>596.67999999999995</v>
      </c>
      <c r="E189" s="42">
        <v>12.56</v>
      </c>
      <c r="F189" s="42">
        <v>2.15</v>
      </c>
      <c r="G189" s="42">
        <v>6.57</v>
      </c>
      <c r="H189" s="42">
        <v>1.1599999999999999</v>
      </c>
      <c r="I189" s="42">
        <v>0.03</v>
      </c>
      <c r="J189" s="42">
        <v>0</v>
      </c>
    </row>
    <row r="190" spans="1:10" ht="28.95" customHeight="1">
      <c r="A190" s="43" t="s">
        <v>274</v>
      </c>
      <c r="B190" s="42">
        <v>5061</v>
      </c>
      <c r="C190" s="42">
        <v>1362.66</v>
      </c>
      <c r="D190" s="42">
        <v>758.63</v>
      </c>
      <c r="E190" s="42">
        <v>33.29</v>
      </c>
      <c r="F190" s="42">
        <v>2.58</v>
      </c>
      <c r="G190" s="42">
        <v>12.59</v>
      </c>
      <c r="H190" s="42">
        <v>2.78</v>
      </c>
      <c r="I190" s="42">
        <v>0</v>
      </c>
      <c r="J190" s="42"/>
    </row>
    <row r="191" spans="1:10" ht="28.95" customHeight="1">
      <c r="A191" s="43" t="s">
        <v>275</v>
      </c>
      <c r="B191" s="42">
        <v>4553.2</v>
      </c>
      <c r="C191" s="42">
        <v>601.73</v>
      </c>
      <c r="D191" s="42">
        <v>737.84</v>
      </c>
      <c r="E191" s="42">
        <v>10.51</v>
      </c>
      <c r="F191" s="42">
        <v>1.32</v>
      </c>
      <c r="G191" s="42">
        <v>8.77</v>
      </c>
      <c r="H191" s="42">
        <v>480.86</v>
      </c>
      <c r="I191" s="42">
        <v>0</v>
      </c>
      <c r="J191" s="42"/>
    </row>
    <row r="192" spans="1:10" ht="28.95" customHeight="1">
      <c r="A192" s="43" t="s">
        <v>276</v>
      </c>
      <c r="B192" s="42">
        <v>2583.2600000000002</v>
      </c>
      <c r="C192" s="42">
        <v>373.94</v>
      </c>
      <c r="D192" s="42">
        <v>774.86</v>
      </c>
      <c r="E192" s="42">
        <v>7.59</v>
      </c>
      <c r="F192" s="42"/>
      <c r="G192" s="42">
        <v>4.97</v>
      </c>
      <c r="H192" s="42">
        <v>321.04000000000002</v>
      </c>
      <c r="I192" s="42">
        <v>0.03</v>
      </c>
      <c r="J192" s="42"/>
    </row>
    <row r="193" spans="1:10" ht="28.95" customHeight="1">
      <c r="A193" s="43" t="s">
        <v>277</v>
      </c>
      <c r="B193" s="42">
        <v>4547.4399999999996</v>
      </c>
      <c r="C193" s="42">
        <v>593.99</v>
      </c>
      <c r="D193" s="42">
        <v>671.17</v>
      </c>
      <c r="E193" s="42">
        <v>132.1</v>
      </c>
      <c r="F193" s="42">
        <v>0.43</v>
      </c>
      <c r="G193" s="42">
        <v>17.22</v>
      </c>
      <c r="H193" s="42">
        <v>381.36</v>
      </c>
      <c r="I193" s="42">
        <v>0</v>
      </c>
      <c r="J193" s="42"/>
    </row>
    <row r="194" spans="1:10" ht="28.95" customHeight="1">
      <c r="A194" s="43" t="s">
        <v>278</v>
      </c>
      <c r="B194" s="42">
        <v>5638.35</v>
      </c>
      <c r="C194" s="42">
        <v>612.55999999999995</v>
      </c>
      <c r="D194" s="42">
        <v>550.05999999999995</v>
      </c>
      <c r="E194" s="42">
        <v>5.85</v>
      </c>
      <c r="F194" s="42">
        <v>1.68</v>
      </c>
      <c r="G194" s="42">
        <v>2.4</v>
      </c>
      <c r="H194" s="42">
        <v>726.54</v>
      </c>
      <c r="I194" s="42">
        <v>0.01</v>
      </c>
      <c r="J194" s="42"/>
    </row>
    <row r="195" spans="1:10" ht="28.95" customHeight="1">
      <c r="A195" s="43" t="s">
        <v>279</v>
      </c>
      <c r="B195" s="42">
        <v>6180.28</v>
      </c>
      <c r="C195" s="42">
        <v>509.36</v>
      </c>
      <c r="D195" s="42">
        <v>354.76</v>
      </c>
      <c r="E195" s="42">
        <v>37.630000000000003</v>
      </c>
      <c r="F195" s="42">
        <v>1.1599999999999999</v>
      </c>
      <c r="G195" s="42">
        <v>1.65</v>
      </c>
      <c r="H195" s="42"/>
      <c r="I195" s="42">
        <v>0.01</v>
      </c>
      <c r="J195" s="42"/>
    </row>
    <row r="196" spans="1:10" ht="28.95" customHeight="1">
      <c r="A196" s="43" t="s">
        <v>280</v>
      </c>
      <c r="B196" s="42">
        <v>6725.29</v>
      </c>
      <c r="C196" s="42">
        <v>511.74</v>
      </c>
      <c r="D196" s="42">
        <v>383.3</v>
      </c>
      <c r="E196" s="42">
        <v>1089</v>
      </c>
      <c r="F196" s="42">
        <v>1.81</v>
      </c>
      <c r="G196" s="42">
        <v>6.11</v>
      </c>
      <c r="H196" s="42">
        <v>369.66</v>
      </c>
      <c r="I196" s="42">
        <v>0</v>
      </c>
      <c r="J196" s="42"/>
    </row>
    <row r="197" spans="1:10" ht="29.55" customHeight="1">
      <c r="A197" s="43" t="s">
        <v>281</v>
      </c>
      <c r="B197" s="42">
        <v>6740.1699999999992</v>
      </c>
      <c r="C197" s="42">
        <v>456.62999999999988</v>
      </c>
      <c r="D197" s="42">
        <v>508.9</v>
      </c>
      <c r="E197" s="42">
        <v>6.3599999999999994</v>
      </c>
      <c r="F197" s="42">
        <v>1.32</v>
      </c>
      <c r="G197" s="42">
        <v>3.62</v>
      </c>
      <c r="H197" s="42">
        <v>297.17</v>
      </c>
      <c r="I197" s="42">
        <v>0</v>
      </c>
      <c r="J197" s="42"/>
    </row>
    <row r="198" spans="1:10" ht="29.55" customHeight="1">
      <c r="A198" s="43" t="s">
        <v>282</v>
      </c>
      <c r="B198" s="42">
        <v>6030.75</v>
      </c>
      <c r="C198" s="42">
        <v>559.95000000000005</v>
      </c>
      <c r="D198" s="42">
        <v>651.21</v>
      </c>
      <c r="E198" s="42">
        <v>10.31</v>
      </c>
      <c r="F198" s="42">
        <v>1.0900000000000001</v>
      </c>
      <c r="G198" s="42">
        <v>3.03</v>
      </c>
      <c r="H198" s="42">
        <v>362.63</v>
      </c>
      <c r="I198" s="42">
        <v>0.02</v>
      </c>
      <c r="J198" s="42"/>
    </row>
    <row r="199" spans="1:10" ht="22.95" customHeight="1">
      <c r="A199" s="43" t="s">
        <v>283</v>
      </c>
      <c r="B199" s="42">
        <v>8389.9800000000014</v>
      </c>
      <c r="C199" s="42">
        <v>1038.32</v>
      </c>
      <c r="D199" s="42">
        <v>1188.93</v>
      </c>
      <c r="E199" s="42">
        <v>37.290000000000013</v>
      </c>
      <c r="F199" s="42">
        <v>1.84</v>
      </c>
      <c r="G199" s="42">
        <v>20.43</v>
      </c>
      <c r="H199" s="42">
        <v>488.94</v>
      </c>
      <c r="I199" s="42">
        <v>0.08</v>
      </c>
      <c r="J199" s="42"/>
    </row>
    <row r="200" spans="1:10" ht="26.4" customHeight="1">
      <c r="A200" s="43" t="s">
        <v>285</v>
      </c>
      <c r="B200" s="42">
        <v>4587.54</v>
      </c>
      <c r="C200" s="42">
        <v>1359.9</v>
      </c>
      <c r="D200" s="42">
        <v>684.38</v>
      </c>
      <c r="E200" s="42">
        <v>30.01</v>
      </c>
      <c r="F200" s="42">
        <v>8.74</v>
      </c>
      <c r="G200" s="42">
        <v>30.99</v>
      </c>
      <c r="H200" s="42">
        <v>704.26</v>
      </c>
      <c r="I200" s="42">
        <v>0.02</v>
      </c>
      <c r="J200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838"/>
  <sheetViews>
    <sheetView rightToLeft="1" zoomScale="140" zoomScaleNormal="140" workbookViewId="0">
      <pane ySplit="1" topLeftCell="A828" activePane="bottomLeft" state="frozen"/>
      <selection activeCell="G40" sqref="G40"/>
      <selection pane="bottomLeft" activeCell="K837" sqref="K837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0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0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0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0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0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0">
      <c r="A758" s="33" t="s">
        <v>205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0">
      <c r="A759" s="33" t="s">
        <v>206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0">
      <c r="A760" s="33" t="s">
        <v>207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0">
      <c r="A761" s="33" t="s">
        <v>208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0">
      <c r="A762" s="33" t="s">
        <v>209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0">
      <c r="A763" s="33" t="s">
        <v>210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0">
      <c r="A764" s="33" t="s">
        <v>211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0">
      <c r="A765" s="33" t="s">
        <v>212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0">
      <c r="A766" s="33" t="s">
        <v>213</v>
      </c>
      <c r="B766" s="35">
        <v>6018</v>
      </c>
      <c r="C766" s="27">
        <v>223</v>
      </c>
      <c r="D766" s="27">
        <v>405</v>
      </c>
      <c r="E766" s="27">
        <v>25</v>
      </c>
      <c r="F766" s="27">
        <v>26.9</v>
      </c>
      <c r="I766" s="27">
        <v>11</v>
      </c>
      <c r="J766" s="27">
        <v>-424</v>
      </c>
    </row>
    <row r="767" spans="1:10">
      <c r="A767" s="33" t="s">
        <v>214</v>
      </c>
      <c r="B767" s="35">
        <v>6447</v>
      </c>
      <c r="C767" s="27">
        <v>247</v>
      </c>
      <c r="D767" s="27">
        <v>499</v>
      </c>
      <c r="E767" s="27">
        <v>24.4</v>
      </c>
      <c r="F767" s="27">
        <v>25.4</v>
      </c>
      <c r="I767" s="27">
        <v>-360</v>
      </c>
      <c r="J767" s="27">
        <v>-264</v>
      </c>
    </row>
    <row r="768" spans="1:10">
      <c r="A768" s="33" t="s">
        <v>215</v>
      </c>
      <c r="B768" s="35">
        <v>5210</v>
      </c>
      <c r="C768" s="27">
        <v>265</v>
      </c>
      <c r="D768" s="27">
        <v>324</v>
      </c>
      <c r="E768" s="27">
        <v>25.1</v>
      </c>
      <c r="F768" s="27">
        <v>25.2</v>
      </c>
      <c r="I768" s="27">
        <v>-210</v>
      </c>
      <c r="J768" s="27">
        <v>-150</v>
      </c>
    </row>
    <row r="769" spans="1:10">
      <c r="A769" s="33" t="s">
        <v>216</v>
      </c>
      <c r="B769" s="35">
        <v>5571</v>
      </c>
      <c r="C769" s="27">
        <v>262</v>
      </c>
      <c r="D769" s="27">
        <v>301</v>
      </c>
      <c r="E769" s="27">
        <v>25.1</v>
      </c>
      <c r="F769" s="27">
        <v>25.8</v>
      </c>
      <c r="I769" s="27">
        <v>-144</v>
      </c>
      <c r="J769" s="27">
        <v>-176</v>
      </c>
    </row>
    <row r="770" spans="1:10">
      <c r="A770" s="33" t="s">
        <v>217</v>
      </c>
      <c r="B770" s="35">
        <v>5316</v>
      </c>
      <c r="C770" s="27">
        <v>200</v>
      </c>
      <c r="D770" s="27">
        <v>312</v>
      </c>
      <c r="E770" s="27">
        <v>24.3</v>
      </c>
      <c r="F770" s="27">
        <v>26.7</v>
      </c>
      <c r="I770" s="27">
        <v>-112</v>
      </c>
      <c r="J770" s="27">
        <v>-273</v>
      </c>
    </row>
    <row r="771" spans="1:10">
      <c r="A771" s="33" t="s">
        <v>218</v>
      </c>
      <c r="B771" s="35">
        <v>4543</v>
      </c>
      <c r="C771" s="27">
        <v>232</v>
      </c>
      <c r="D771" s="27">
        <v>300</v>
      </c>
      <c r="E771" s="27">
        <v>24.8</v>
      </c>
      <c r="F771" s="27">
        <v>25.5</v>
      </c>
      <c r="I771" s="27">
        <v>93</v>
      </c>
      <c r="J771" s="27">
        <v>-118</v>
      </c>
    </row>
    <row r="772" spans="1:10">
      <c r="A772" s="33" t="s">
        <v>219</v>
      </c>
      <c r="B772" s="35">
        <v>5471</v>
      </c>
      <c r="C772" s="27">
        <v>275</v>
      </c>
      <c r="D772" s="27">
        <v>293</v>
      </c>
      <c r="E772" s="27">
        <v>25.1</v>
      </c>
      <c r="F772" s="27">
        <v>26</v>
      </c>
      <c r="I772" s="27">
        <v>-418</v>
      </c>
      <c r="J772" s="27">
        <v>262</v>
      </c>
    </row>
    <row r="773" spans="1:10">
      <c r="A773" s="33" t="s">
        <v>220</v>
      </c>
      <c r="B773" s="35">
        <v>8046</v>
      </c>
      <c r="C773" s="27">
        <v>396</v>
      </c>
      <c r="D773" s="27">
        <v>327</v>
      </c>
      <c r="E773" s="27">
        <v>28.7</v>
      </c>
      <c r="F773" s="27">
        <v>27</v>
      </c>
      <c r="I773" s="27">
        <v>-1044</v>
      </c>
      <c r="J773" s="27">
        <v>90</v>
      </c>
    </row>
    <row r="774" spans="1:10">
      <c r="A774" s="33" t="s">
        <v>221</v>
      </c>
      <c r="B774" s="35">
        <v>6823</v>
      </c>
      <c r="C774" s="27">
        <v>155</v>
      </c>
      <c r="D774" s="27">
        <v>382</v>
      </c>
      <c r="E774" s="27">
        <v>22.9</v>
      </c>
      <c r="F774" s="27">
        <v>26.8</v>
      </c>
      <c r="I774" s="27">
        <v>-240</v>
      </c>
      <c r="J774" s="27">
        <v>-411</v>
      </c>
    </row>
    <row r="775" spans="1:10">
      <c r="A775" s="33" t="s">
        <v>222</v>
      </c>
      <c r="B775" s="35">
        <v>5031</v>
      </c>
      <c r="C775" s="27">
        <v>163</v>
      </c>
      <c r="D775" s="27">
        <v>314</v>
      </c>
      <c r="E775" s="27">
        <v>21.8</v>
      </c>
      <c r="F775" s="27">
        <v>25.1</v>
      </c>
      <c r="I775" s="27">
        <v>45</v>
      </c>
      <c r="J775" s="27">
        <v>-360</v>
      </c>
    </row>
    <row r="776" spans="1:10">
      <c r="A776" s="33" t="s">
        <v>223</v>
      </c>
      <c r="B776" s="35">
        <v>5237</v>
      </c>
      <c r="C776" s="27">
        <v>243</v>
      </c>
      <c r="D776" s="27">
        <v>260</v>
      </c>
      <c r="E776" s="27">
        <v>24.4</v>
      </c>
      <c r="F776" s="27">
        <v>24.2</v>
      </c>
      <c r="I776" s="27">
        <v>-105</v>
      </c>
      <c r="J776" s="27">
        <v>-79</v>
      </c>
    </row>
    <row r="777" spans="1:10">
      <c r="A777" s="33" t="s">
        <v>224</v>
      </c>
      <c r="B777" s="35">
        <v>5219</v>
      </c>
      <c r="C777" s="27">
        <v>257</v>
      </c>
      <c r="D777" s="27">
        <v>361</v>
      </c>
      <c r="E777" s="37">
        <v>25.04</v>
      </c>
      <c r="F777" s="37">
        <v>26.18</v>
      </c>
      <c r="I777" s="27">
        <v>-334</v>
      </c>
      <c r="J777" s="27">
        <v>-64</v>
      </c>
    </row>
    <row r="778" spans="1:10">
      <c r="A778" s="33" t="s">
        <v>225</v>
      </c>
      <c r="B778" s="35">
        <v>5413</v>
      </c>
      <c r="C778" s="27">
        <v>264</v>
      </c>
      <c r="D778" s="27">
        <v>355</v>
      </c>
      <c r="E778" s="37">
        <v>24.76</v>
      </c>
      <c r="F778" s="37">
        <v>25.15</v>
      </c>
      <c r="I778" s="27">
        <v>-329</v>
      </c>
      <c r="J778" s="27">
        <v>-119</v>
      </c>
    </row>
    <row r="779" spans="1:10">
      <c r="A779" s="33" t="s">
        <v>226</v>
      </c>
      <c r="B779" s="35">
        <v>5227</v>
      </c>
      <c r="C779" s="27">
        <v>181</v>
      </c>
      <c r="D779" s="27">
        <v>339</v>
      </c>
      <c r="E779" s="37">
        <v>24.5</v>
      </c>
      <c r="F779" s="37">
        <v>32.200000000000003</v>
      </c>
      <c r="I779" s="27">
        <v>-612</v>
      </c>
      <c r="J779" s="27">
        <v>-393</v>
      </c>
    </row>
    <row r="780" spans="1:10">
      <c r="A780" s="33" t="s">
        <v>227</v>
      </c>
      <c r="B780" s="35">
        <v>4759</v>
      </c>
      <c r="C780" s="27">
        <v>276</v>
      </c>
      <c r="D780" s="27">
        <v>307</v>
      </c>
      <c r="E780" s="37">
        <v>22.76</v>
      </c>
      <c r="F780" s="37">
        <v>20.7</v>
      </c>
      <c r="I780" s="27">
        <v>-244</v>
      </c>
      <c r="J780" s="27">
        <v>200</v>
      </c>
    </row>
    <row r="781" spans="1:10">
      <c r="A781" s="33" t="s">
        <v>228</v>
      </c>
      <c r="B781" s="35">
        <v>5186</v>
      </c>
      <c r="C781" s="27">
        <v>188</v>
      </c>
      <c r="D781" s="27">
        <v>366</v>
      </c>
      <c r="E781" s="37">
        <v>23.2</v>
      </c>
      <c r="F781" s="37">
        <v>23.3</v>
      </c>
      <c r="I781" s="27">
        <v>-604</v>
      </c>
      <c r="J781" s="27">
        <v>87</v>
      </c>
    </row>
    <row r="782" spans="1:10">
      <c r="A782" s="33" t="s">
        <v>229</v>
      </c>
      <c r="B782" s="35">
        <v>4408</v>
      </c>
      <c r="C782" s="27">
        <v>260</v>
      </c>
      <c r="D782" s="27">
        <v>358</v>
      </c>
      <c r="E782" s="37">
        <v>21.4</v>
      </c>
      <c r="F782" s="37">
        <v>24.8</v>
      </c>
      <c r="I782" s="27">
        <v>-76</v>
      </c>
      <c r="J782" s="27">
        <v>-393</v>
      </c>
    </row>
    <row r="783" spans="1:10">
      <c r="A783" s="33" t="s">
        <v>230</v>
      </c>
      <c r="B783" s="35">
        <v>4669</v>
      </c>
      <c r="C783" s="27">
        <v>338</v>
      </c>
      <c r="D783" s="27">
        <v>317</v>
      </c>
      <c r="E783" s="37">
        <v>22.5</v>
      </c>
      <c r="F783" s="37">
        <v>23.7</v>
      </c>
      <c r="I783" s="27">
        <v>-68</v>
      </c>
      <c r="J783" s="27">
        <v>-220</v>
      </c>
    </row>
    <row r="784" spans="1:10">
      <c r="A784" s="33" t="s">
        <v>231</v>
      </c>
      <c r="B784" s="35">
        <v>4884</v>
      </c>
      <c r="C784" s="27">
        <v>425</v>
      </c>
      <c r="D784" s="27">
        <v>344</v>
      </c>
      <c r="E784" s="37">
        <v>22</v>
      </c>
      <c r="F784" s="37">
        <v>25.8</v>
      </c>
      <c r="I784" s="27">
        <v>-182</v>
      </c>
      <c r="J784" s="27">
        <v>-203</v>
      </c>
    </row>
    <row r="785" spans="1:10">
      <c r="A785" s="33" t="s">
        <v>232</v>
      </c>
      <c r="B785" s="35">
        <v>4637</v>
      </c>
      <c r="C785" s="27">
        <v>450</v>
      </c>
      <c r="D785" s="27">
        <v>271</v>
      </c>
      <c r="E785" s="37">
        <v>23.1</v>
      </c>
      <c r="F785" s="37">
        <v>26.7</v>
      </c>
      <c r="I785" s="27">
        <v>7</v>
      </c>
      <c r="J785" s="27">
        <v>-173</v>
      </c>
    </row>
    <row r="786" spans="1:10">
      <c r="A786" s="33" t="s">
        <v>233</v>
      </c>
      <c r="B786" s="35">
        <v>4738</v>
      </c>
      <c r="C786" s="27">
        <v>474</v>
      </c>
      <c r="D786" s="27">
        <v>255</v>
      </c>
      <c r="E786" s="37">
        <v>27.1</v>
      </c>
      <c r="F786" s="37">
        <v>25.3</v>
      </c>
      <c r="I786" s="27">
        <v>-501</v>
      </c>
      <c r="J786" s="27">
        <v>-214</v>
      </c>
    </row>
    <row r="787" spans="1:10">
      <c r="A787" s="33" t="s">
        <v>234</v>
      </c>
      <c r="B787" s="35">
        <v>4930</v>
      </c>
      <c r="C787" s="27">
        <v>474</v>
      </c>
      <c r="D787" s="27">
        <v>255</v>
      </c>
      <c r="E787" s="37">
        <v>26.3</v>
      </c>
      <c r="F787" s="37">
        <v>24.2</v>
      </c>
      <c r="I787" s="27">
        <v>-348</v>
      </c>
      <c r="J787" s="27">
        <v>-210</v>
      </c>
    </row>
    <row r="788" spans="1:10">
      <c r="A788" s="33" t="s">
        <v>235</v>
      </c>
      <c r="B788" s="35">
        <v>4595</v>
      </c>
      <c r="C788" s="27">
        <v>417</v>
      </c>
      <c r="D788" s="27">
        <v>179</v>
      </c>
      <c r="E788" s="37">
        <v>23.8</v>
      </c>
      <c r="F788" s="37">
        <v>24.9</v>
      </c>
      <c r="I788" s="27">
        <v>-209</v>
      </c>
      <c r="J788" s="27">
        <v>-80</v>
      </c>
    </row>
    <row r="789" spans="1:10">
      <c r="A789" s="33" t="s">
        <v>236</v>
      </c>
      <c r="B789" s="35">
        <v>4824</v>
      </c>
      <c r="C789" s="27">
        <v>233</v>
      </c>
      <c r="D789" s="27">
        <v>196</v>
      </c>
      <c r="E789" s="37">
        <v>23.6</v>
      </c>
      <c r="F789" s="37">
        <v>25.6</v>
      </c>
      <c r="I789" s="27">
        <v>-237</v>
      </c>
      <c r="J789" s="27">
        <v>-205</v>
      </c>
    </row>
    <row r="790" spans="1:10">
      <c r="A790" s="33" t="s">
        <v>237</v>
      </c>
      <c r="B790" s="35">
        <v>5693</v>
      </c>
      <c r="C790" s="27">
        <v>235</v>
      </c>
      <c r="D790" s="27">
        <v>94</v>
      </c>
      <c r="E790" s="37">
        <v>26.1</v>
      </c>
      <c r="F790" s="37">
        <v>24.6</v>
      </c>
      <c r="I790" s="27">
        <v>-494</v>
      </c>
      <c r="J790" s="27">
        <v>145</v>
      </c>
    </row>
    <row r="791" spans="1:10">
      <c r="A791" s="33" t="s">
        <v>238</v>
      </c>
      <c r="B791" s="35">
        <v>6163</v>
      </c>
      <c r="C791" s="27">
        <v>293</v>
      </c>
      <c r="D791" s="27">
        <v>200</v>
      </c>
      <c r="E791" s="37">
        <v>24.8</v>
      </c>
      <c r="F791" s="37">
        <v>24.3</v>
      </c>
      <c r="I791" s="27">
        <v>-1017</v>
      </c>
      <c r="J791" s="27">
        <v>11</v>
      </c>
    </row>
    <row r="792" spans="1:10">
      <c r="A792" s="33" t="s">
        <v>239</v>
      </c>
      <c r="B792" s="35">
        <v>5982</v>
      </c>
      <c r="C792" s="27">
        <v>490</v>
      </c>
      <c r="D792" s="27">
        <v>140</v>
      </c>
      <c r="E792" s="37">
        <v>25.7</v>
      </c>
      <c r="F792" s="37">
        <v>24.9</v>
      </c>
      <c r="I792" s="27">
        <v>-788</v>
      </c>
      <c r="J792" s="27">
        <v>27</v>
      </c>
    </row>
    <row r="793" spans="1:10">
      <c r="A793" s="33" t="s">
        <v>240</v>
      </c>
      <c r="B793" s="35">
        <v>5554</v>
      </c>
      <c r="C793" s="27">
        <v>207</v>
      </c>
      <c r="D793" s="27">
        <v>897</v>
      </c>
      <c r="E793" s="37">
        <v>23.2</v>
      </c>
      <c r="F793" s="37">
        <v>26</v>
      </c>
      <c r="I793" s="27">
        <v>-264</v>
      </c>
      <c r="J793" s="27">
        <v>-296</v>
      </c>
    </row>
    <row r="794" spans="1:10">
      <c r="A794" s="33" t="s">
        <v>241</v>
      </c>
      <c r="B794" s="35">
        <v>5115</v>
      </c>
      <c r="C794" s="27">
        <v>325</v>
      </c>
      <c r="D794" s="27">
        <v>939</v>
      </c>
      <c r="E794" s="37">
        <v>23</v>
      </c>
      <c r="F794" s="37">
        <v>26.3</v>
      </c>
      <c r="I794" s="27">
        <v>-265</v>
      </c>
      <c r="J794" s="27">
        <v>-439</v>
      </c>
    </row>
    <row r="795" spans="1:10">
      <c r="A795" s="33" t="s">
        <v>242</v>
      </c>
      <c r="B795" s="35">
        <v>4295</v>
      </c>
      <c r="C795" s="27">
        <v>247</v>
      </c>
      <c r="D795" s="27">
        <v>926</v>
      </c>
      <c r="E795" s="37">
        <v>23.1</v>
      </c>
      <c r="F795" s="37">
        <v>22.9</v>
      </c>
      <c r="I795" s="27">
        <v>-106</v>
      </c>
      <c r="J795" s="27">
        <v>-75</v>
      </c>
    </row>
    <row r="796" spans="1:10">
      <c r="A796" s="33" t="s">
        <v>243</v>
      </c>
      <c r="B796" s="35">
        <v>6311</v>
      </c>
      <c r="C796" s="27">
        <v>104</v>
      </c>
      <c r="D796" s="27">
        <v>1079</v>
      </c>
      <c r="E796" s="37">
        <v>22.5</v>
      </c>
      <c r="F796" s="37">
        <v>28.6</v>
      </c>
      <c r="I796" s="27">
        <v>-770</v>
      </c>
      <c r="J796" s="27">
        <v>-1071</v>
      </c>
    </row>
    <row r="797" spans="1:10">
      <c r="A797" s="33" t="s">
        <v>244</v>
      </c>
      <c r="B797" s="35">
        <v>5713</v>
      </c>
      <c r="C797" s="27">
        <v>139</v>
      </c>
      <c r="D797" s="27">
        <v>566</v>
      </c>
      <c r="E797" s="37">
        <v>21.5</v>
      </c>
      <c r="F797" s="37">
        <v>29.2</v>
      </c>
      <c r="I797" s="27">
        <v>-36</v>
      </c>
      <c r="J797" s="27">
        <v>-678</v>
      </c>
    </row>
    <row r="798" spans="1:10">
      <c r="A798" s="33" t="s">
        <v>245</v>
      </c>
      <c r="B798" s="35">
        <v>5110</v>
      </c>
      <c r="C798" s="27">
        <v>135</v>
      </c>
      <c r="D798" s="27">
        <v>356</v>
      </c>
      <c r="E798" s="37">
        <v>20</v>
      </c>
      <c r="F798" s="37">
        <v>26.2</v>
      </c>
      <c r="I798" s="27">
        <v>76</v>
      </c>
      <c r="J798" s="27">
        <v>-553</v>
      </c>
    </row>
    <row r="799" spans="1:10">
      <c r="A799" s="33" t="s">
        <v>246</v>
      </c>
      <c r="B799" s="35">
        <v>5384</v>
      </c>
      <c r="C799" s="27">
        <v>89</v>
      </c>
      <c r="D799" s="27">
        <v>612</v>
      </c>
      <c r="E799" s="37">
        <v>21</v>
      </c>
      <c r="F799" s="37">
        <v>31.5</v>
      </c>
      <c r="I799" s="27">
        <v>-172</v>
      </c>
      <c r="J799" s="27">
        <v>-959</v>
      </c>
    </row>
    <row r="800" spans="1:10">
      <c r="A800" s="33" t="s">
        <v>247</v>
      </c>
      <c r="B800" s="35">
        <v>4150</v>
      </c>
      <c r="C800" s="27">
        <v>223</v>
      </c>
      <c r="D800" s="27">
        <v>323</v>
      </c>
      <c r="E800" s="37">
        <v>21.4</v>
      </c>
      <c r="F800" s="37">
        <v>25.9</v>
      </c>
      <c r="I800" s="27">
        <v>-24</v>
      </c>
      <c r="J800" s="27">
        <v>-117</v>
      </c>
    </row>
    <row r="801" spans="1:10">
      <c r="A801" s="33" t="s">
        <v>248</v>
      </c>
      <c r="B801" s="35">
        <v>4196</v>
      </c>
      <c r="C801" s="27">
        <v>335</v>
      </c>
      <c r="D801" s="27">
        <v>223</v>
      </c>
      <c r="E801" s="37">
        <v>21.6</v>
      </c>
      <c r="F801" s="37">
        <v>21.5</v>
      </c>
      <c r="I801" s="27">
        <v>-677</v>
      </c>
      <c r="J801" s="27">
        <v>-50</v>
      </c>
    </row>
    <row r="802" spans="1:10">
      <c r="A802" s="33" t="s">
        <v>249</v>
      </c>
      <c r="B802" s="35">
        <v>5043</v>
      </c>
      <c r="C802" s="27">
        <v>377</v>
      </c>
      <c r="D802" s="27">
        <v>250</v>
      </c>
      <c r="E802" s="37">
        <v>25.2</v>
      </c>
      <c r="F802" s="37">
        <v>23.5</v>
      </c>
      <c r="I802" s="27">
        <v>-355</v>
      </c>
      <c r="J802" s="27">
        <v>28</v>
      </c>
    </row>
    <row r="803" spans="1:10">
      <c r="A803" s="33" t="s">
        <v>250</v>
      </c>
      <c r="B803" s="35">
        <v>5432</v>
      </c>
      <c r="C803" s="27">
        <v>247</v>
      </c>
      <c r="D803" s="27">
        <v>378</v>
      </c>
      <c r="E803" s="37">
        <v>25.1</v>
      </c>
      <c r="F803" s="37">
        <v>25.3</v>
      </c>
      <c r="I803" s="27">
        <v>-411</v>
      </c>
      <c r="J803" s="27">
        <v>-386</v>
      </c>
    </row>
    <row r="804" spans="1:10">
      <c r="A804" s="33" t="s">
        <v>251</v>
      </c>
      <c r="B804" s="35">
        <v>5202</v>
      </c>
      <c r="C804" s="27">
        <v>259</v>
      </c>
      <c r="D804" s="27">
        <v>263</v>
      </c>
      <c r="E804" s="37">
        <v>24.3</v>
      </c>
      <c r="F804" s="37">
        <v>25.2</v>
      </c>
      <c r="I804" s="27">
        <v>-506</v>
      </c>
      <c r="J804" s="27">
        <v>-491</v>
      </c>
    </row>
    <row r="805" spans="1:10">
      <c r="A805" s="33" t="s">
        <v>252</v>
      </c>
      <c r="B805" s="35">
        <v>4773</v>
      </c>
      <c r="C805" s="27">
        <v>140</v>
      </c>
      <c r="D805" s="27">
        <v>194</v>
      </c>
      <c r="E805" s="37">
        <v>24.1</v>
      </c>
      <c r="F805" s="37">
        <v>25.9</v>
      </c>
      <c r="I805" s="27">
        <v>-95</v>
      </c>
      <c r="J805" s="27">
        <v>-176</v>
      </c>
    </row>
    <row r="806" spans="1:10">
      <c r="A806" s="33" t="s">
        <v>253</v>
      </c>
      <c r="B806" s="35">
        <v>4568</v>
      </c>
      <c r="C806" s="27">
        <v>232</v>
      </c>
      <c r="D806" s="27">
        <v>239</v>
      </c>
      <c r="E806" s="37">
        <v>24.7</v>
      </c>
      <c r="F806" s="37">
        <v>22.5</v>
      </c>
      <c r="I806" s="27">
        <v>-876</v>
      </c>
      <c r="J806" s="27">
        <v>120</v>
      </c>
    </row>
    <row r="807" spans="1:10">
      <c r="A807" s="33" t="s">
        <v>254</v>
      </c>
      <c r="B807" s="35">
        <v>4618</v>
      </c>
      <c r="C807" s="27">
        <v>133</v>
      </c>
      <c r="D807" s="27">
        <v>226</v>
      </c>
      <c r="E807" s="37">
        <v>23.9</v>
      </c>
      <c r="F807" s="37">
        <v>24.4</v>
      </c>
      <c r="I807" s="27">
        <v>-248</v>
      </c>
      <c r="J807" s="27">
        <v>-153</v>
      </c>
    </row>
    <row r="808" spans="1:10">
      <c r="A808" s="33" t="s">
        <v>255</v>
      </c>
      <c r="B808" s="35">
        <v>4407</v>
      </c>
      <c r="C808" s="27">
        <v>192</v>
      </c>
      <c r="D808" s="27">
        <v>426</v>
      </c>
      <c r="E808" s="37">
        <v>23.3</v>
      </c>
      <c r="F808" s="37">
        <v>23.8</v>
      </c>
      <c r="I808" s="27">
        <v>-242</v>
      </c>
      <c r="J808" s="27">
        <v>32</v>
      </c>
    </row>
    <row r="809" spans="1:10">
      <c r="A809" s="33" t="s">
        <v>256</v>
      </c>
      <c r="B809" s="35">
        <v>3566</v>
      </c>
      <c r="C809" s="27">
        <v>201</v>
      </c>
      <c r="D809" s="27">
        <v>437</v>
      </c>
      <c r="E809" s="37">
        <v>22.1</v>
      </c>
      <c r="F809" s="37">
        <v>25.9</v>
      </c>
      <c r="I809" s="27">
        <v>-290</v>
      </c>
      <c r="J809" s="27">
        <v>-230</v>
      </c>
    </row>
    <row r="810" spans="1:10">
      <c r="A810" s="33" t="s">
        <v>257</v>
      </c>
      <c r="B810" s="35">
        <v>3886</v>
      </c>
      <c r="C810" s="27">
        <v>167</v>
      </c>
      <c r="D810" s="27">
        <v>409</v>
      </c>
      <c r="E810" s="37">
        <v>20.8</v>
      </c>
      <c r="F810" s="37">
        <v>21.4</v>
      </c>
      <c r="I810" s="27">
        <v>21</v>
      </c>
      <c r="J810" s="27">
        <v>-359</v>
      </c>
    </row>
    <row r="811" spans="1:10">
      <c r="A811" s="33" t="s">
        <v>258</v>
      </c>
      <c r="B811" s="35">
        <v>3542</v>
      </c>
      <c r="C811" s="27">
        <v>160</v>
      </c>
      <c r="D811" s="27">
        <v>217</v>
      </c>
      <c r="E811" s="37">
        <v>21.4</v>
      </c>
      <c r="F811" s="37">
        <v>23.4</v>
      </c>
      <c r="I811" s="27">
        <v>-212</v>
      </c>
      <c r="J811" s="27">
        <v>-100</v>
      </c>
    </row>
    <row r="812" spans="1:10">
      <c r="A812" s="33" t="s">
        <v>259</v>
      </c>
      <c r="B812" s="35">
        <v>3966</v>
      </c>
      <c r="C812" s="27">
        <v>90</v>
      </c>
      <c r="D812" s="27">
        <v>275</v>
      </c>
      <c r="E812" s="37">
        <v>21.5</v>
      </c>
      <c r="F812" s="37">
        <v>24.7</v>
      </c>
      <c r="I812" s="27">
        <v>-371</v>
      </c>
      <c r="J812" s="27">
        <v>-330</v>
      </c>
    </row>
    <row r="813" spans="1:10">
      <c r="A813" s="33" t="s">
        <v>260</v>
      </c>
      <c r="B813" s="35">
        <v>3744</v>
      </c>
      <c r="C813" s="27">
        <v>113</v>
      </c>
      <c r="D813" s="27">
        <v>192</v>
      </c>
      <c r="E813" s="37">
        <v>21.5</v>
      </c>
      <c r="F813" s="37">
        <v>24.9</v>
      </c>
      <c r="I813" s="27">
        <v>-256</v>
      </c>
      <c r="J813" s="27">
        <v>-230</v>
      </c>
    </row>
    <row r="814" spans="1:10">
      <c r="A814" s="33" t="s">
        <v>261</v>
      </c>
      <c r="B814" s="35">
        <v>4034</v>
      </c>
      <c r="C814" s="27">
        <v>151</v>
      </c>
      <c r="D814" s="27">
        <v>265</v>
      </c>
      <c r="E814" s="37">
        <v>23.8</v>
      </c>
      <c r="F814" s="37">
        <v>25</v>
      </c>
      <c r="I814" s="27">
        <v>-99</v>
      </c>
      <c r="J814" s="27">
        <v>-299</v>
      </c>
    </row>
    <row r="815" spans="1:10">
      <c r="A815" s="33" t="s">
        <v>262</v>
      </c>
      <c r="B815" s="35">
        <v>3733</v>
      </c>
      <c r="C815" s="27">
        <v>156</v>
      </c>
      <c r="D815" s="27">
        <v>310</v>
      </c>
      <c r="E815" s="37">
        <v>20.9</v>
      </c>
      <c r="F815" s="37">
        <v>25.1</v>
      </c>
      <c r="I815" s="27">
        <v>-490</v>
      </c>
      <c r="J815" s="27">
        <v>-388</v>
      </c>
    </row>
    <row r="816" spans="1:10">
      <c r="A816" s="33" t="s">
        <v>263</v>
      </c>
      <c r="B816" s="35">
        <v>3369</v>
      </c>
      <c r="C816" s="27">
        <v>161</v>
      </c>
      <c r="D816" s="27">
        <v>201</v>
      </c>
      <c r="E816" s="37">
        <v>21.7</v>
      </c>
      <c r="F816" s="37">
        <v>26.7</v>
      </c>
      <c r="I816" s="27">
        <v>-349</v>
      </c>
      <c r="J816" s="27">
        <v>-186</v>
      </c>
    </row>
    <row r="817" spans="1:10">
      <c r="A817" s="33" t="s">
        <v>264</v>
      </c>
      <c r="B817" s="35">
        <v>3729</v>
      </c>
      <c r="C817" s="27">
        <v>181</v>
      </c>
      <c r="D817" s="27">
        <v>109</v>
      </c>
      <c r="E817" s="37">
        <v>22.6</v>
      </c>
      <c r="F817" s="37">
        <v>24.9</v>
      </c>
      <c r="I817" s="27">
        <v>-297</v>
      </c>
      <c r="J817" s="27">
        <v>-165</v>
      </c>
    </row>
    <row r="818" spans="1:10">
      <c r="A818" s="33" t="s">
        <v>265</v>
      </c>
      <c r="B818" s="35">
        <v>3188</v>
      </c>
      <c r="C818" s="27">
        <v>180</v>
      </c>
      <c r="D818" s="27">
        <v>192</v>
      </c>
      <c r="E818" s="37">
        <v>21.1</v>
      </c>
      <c r="F818" s="37">
        <v>25.5</v>
      </c>
      <c r="I818" s="27">
        <v>-166</v>
      </c>
      <c r="J818" s="27">
        <v>-439</v>
      </c>
    </row>
    <row r="819" spans="1:10">
      <c r="A819" s="33" t="s">
        <v>266</v>
      </c>
      <c r="B819" s="35">
        <v>3075</v>
      </c>
      <c r="C819" s="27">
        <v>223</v>
      </c>
      <c r="D819" s="27">
        <v>189</v>
      </c>
      <c r="E819" s="37">
        <v>21.1</v>
      </c>
      <c r="F819" s="37">
        <v>24.9</v>
      </c>
      <c r="I819" s="27">
        <v>110</v>
      </c>
      <c r="J819" s="27">
        <v>-261</v>
      </c>
    </row>
    <row r="820" spans="1:10">
      <c r="A820" s="33" t="s">
        <v>267</v>
      </c>
      <c r="B820" s="35">
        <v>2746</v>
      </c>
      <c r="C820" s="27">
        <v>73</v>
      </c>
      <c r="D820" s="27">
        <v>109</v>
      </c>
      <c r="E820" s="37">
        <v>19.8</v>
      </c>
      <c r="F820" s="37">
        <v>25.8</v>
      </c>
      <c r="I820" s="27">
        <v>-17.7</v>
      </c>
      <c r="J820" s="27">
        <v>-243</v>
      </c>
    </row>
    <row r="821" spans="1:10">
      <c r="A821" s="33" t="s">
        <v>268</v>
      </c>
      <c r="B821" s="35">
        <v>3243</v>
      </c>
      <c r="C821" s="27">
        <v>109</v>
      </c>
      <c r="D821" s="27">
        <v>386</v>
      </c>
      <c r="E821" s="37">
        <v>19.100000000000001</v>
      </c>
      <c r="F821" s="37">
        <v>25.7</v>
      </c>
      <c r="I821" s="27">
        <v>-388</v>
      </c>
      <c r="J821" s="27">
        <v>-346</v>
      </c>
    </row>
    <row r="822" spans="1:10">
      <c r="A822" s="33" t="s">
        <v>269</v>
      </c>
      <c r="B822" s="35">
        <v>3580</v>
      </c>
      <c r="C822" s="27">
        <v>142</v>
      </c>
      <c r="D822" s="27">
        <v>275</v>
      </c>
      <c r="E822" s="37">
        <v>18.600000000000001</v>
      </c>
      <c r="F822" s="37">
        <v>22.7</v>
      </c>
      <c r="I822" s="27">
        <v>-181</v>
      </c>
      <c r="J822" s="27">
        <v>-221</v>
      </c>
    </row>
    <row r="823" spans="1:10">
      <c r="A823" s="33" t="s">
        <v>270</v>
      </c>
      <c r="B823" s="35">
        <v>3209</v>
      </c>
      <c r="C823" s="27">
        <v>159</v>
      </c>
      <c r="D823" s="27">
        <v>220</v>
      </c>
      <c r="E823" s="37">
        <v>20.5</v>
      </c>
      <c r="F823" s="37">
        <v>21.8</v>
      </c>
      <c r="I823" s="27">
        <v>122</v>
      </c>
      <c r="J823" s="27">
        <v>7</v>
      </c>
    </row>
    <row r="824" spans="1:10">
      <c r="A824" s="33" t="s">
        <v>271</v>
      </c>
      <c r="B824" s="35">
        <v>6262</v>
      </c>
      <c r="C824" s="27">
        <v>607</v>
      </c>
      <c r="D824" s="27">
        <v>151</v>
      </c>
      <c r="E824" s="37">
        <v>26.1</v>
      </c>
      <c r="F824" s="37">
        <v>24.5</v>
      </c>
      <c r="I824" s="27">
        <v>-1440</v>
      </c>
      <c r="J824" s="27">
        <v>908</v>
      </c>
    </row>
    <row r="825" spans="1:10">
      <c r="A825" s="33" t="s">
        <v>272</v>
      </c>
      <c r="B825" s="35">
        <v>7368</v>
      </c>
      <c r="C825" s="27">
        <v>384</v>
      </c>
      <c r="D825" s="27">
        <v>274</v>
      </c>
      <c r="E825" s="37">
        <v>26.3</v>
      </c>
      <c r="F825" s="37">
        <v>28</v>
      </c>
      <c r="I825" s="27">
        <v>-918</v>
      </c>
      <c r="J825" s="27">
        <v>659</v>
      </c>
    </row>
    <row r="826" spans="1:10">
      <c r="A826" s="33" t="s">
        <v>273</v>
      </c>
      <c r="B826" s="35">
        <v>6406</v>
      </c>
      <c r="C826" s="27">
        <v>119</v>
      </c>
      <c r="D826" s="27">
        <v>359</v>
      </c>
      <c r="E826" s="37">
        <v>23</v>
      </c>
      <c r="F826" s="37">
        <v>27.1</v>
      </c>
      <c r="I826" s="27">
        <v>-147</v>
      </c>
      <c r="J826" s="27">
        <v>-236</v>
      </c>
    </row>
    <row r="827" spans="1:10">
      <c r="A827" s="33" t="s">
        <v>274</v>
      </c>
      <c r="B827" s="35">
        <v>6807</v>
      </c>
      <c r="C827" s="27">
        <v>144</v>
      </c>
      <c r="D827" s="27">
        <v>332</v>
      </c>
      <c r="E827" s="37">
        <v>23.8</v>
      </c>
      <c r="F827" s="37">
        <v>29</v>
      </c>
      <c r="I827" s="27">
        <v>-580</v>
      </c>
      <c r="J827" s="27">
        <v>585</v>
      </c>
    </row>
    <row r="828" spans="1:10">
      <c r="A828" s="33" t="s">
        <v>275</v>
      </c>
      <c r="B828" s="35">
        <v>4863</v>
      </c>
      <c r="C828" s="27">
        <v>246</v>
      </c>
      <c r="D828" s="27">
        <v>287</v>
      </c>
      <c r="E828" s="37">
        <v>22.7</v>
      </c>
      <c r="F828" s="37">
        <v>26</v>
      </c>
      <c r="I828" s="27">
        <v>-91</v>
      </c>
      <c r="J828" s="27">
        <v>-93</v>
      </c>
    </row>
    <row r="829" spans="1:10">
      <c r="A829" s="33" t="s">
        <v>276</v>
      </c>
      <c r="B829" s="35">
        <v>3458</v>
      </c>
      <c r="C829" s="27">
        <v>99</v>
      </c>
      <c r="D829" s="27">
        <v>41</v>
      </c>
      <c r="E829" s="37">
        <v>18.2</v>
      </c>
      <c r="F829" s="37">
        <v>22.8</v>
      </c>
      <c r="I829" s="27">
        <v>-367</v>
      </c>
      <c r="J829" s="27">
        <v>-56</v>
      </c>
    </row>
    <row r="830" spans="1:10">
      <c r="A830" s="33" t="s">
        <v>277</v>
      </c>
      <c r="B830" s="35">
        <v>3084</v>
      </c>
      <c r="C830" s="27">
        <v>32</v>
      </c>
      <c r="D830" s="27">
        <v>64</v>
      </c>
      <c r="E830" s="37">
        <v>17.3</v>
      </c>
      <c r="F830" s="37">
        <v>21.9</v>
      </c>
      <c r="I830" s="27">
        <v>-121</v>
      </c>
      <c r="J830" s="27">
        <v>-142</v>
      </c>
    </row>
    <row r="831" spans="1:10">
      <c r="A831" s="33" t="s">
        <v>278</v>
      </c>
      <c r="B831" s="35">
        <v>6364</v>
      </c>
      <c r="C831" s="27">
        <v>420</v>
      </c>
      <c r="D831" s="27">
        <v>323</v>
      </c>
      <c r="E831" s="37">
        <v>25</v>
      </c>
      <c r="F831" s="37">
        <v>27.4</v>
      </c>
      <c r="I831" s="27">
        <v>-680</v>
      </c>
      <c r="J831" s="27">
        <v>155</v>
      </c>
    </row>
    <row r="832" spans="1:10">
      <c r="A832" s="33" t="s">
        <v>279</v>
      </c>
      <c r="B832" s="35">
        <v>5615</v>
      </c>
      <c r="C832" s="27">
        <v>420</v>
      </c>
      <c r="D832" s="27">
        <v>323</v>
      </c>
      <c r="E832" s="37">
        <v>22.4</v>
      </c>
      <c r="F832" s="37">
        <v>26.2</v>
      </c>
      <c r="I832" s="27">
        <v>-227</v>
      </c>
      <c r="J832" s="27">
        <v>15</v>
      </c>
    </row>
    <row r="833" spans="1:15">
      <c r="A833" s="33" t="s">
        <v>280</v>
      </c>
      <c r="B833" s="35">
        <v>4615</v>
      </c>
      <c r="C833" s="27">
        <v>94</v>
      </c>
      <c r="D833" s="27">
        <v>293</v>
      </c>
      <c r="E833" s="37">
        <v>22</v>
      </c>
      <c r="F833" s="37">
        <v>26.6</v>
      </c>
      <c r="I833" s="27">
        <v>-83</v>
      </c>
      <c r="J833" s="27">
        <v>-184</v>
      </c>
    </row>
    <row r="834" spans="1:15">
      <c r="A834" s="33" t="s">
        <v>281</v>
      </c>
      <c r="B834" s="35">
        <v>4008</v>
      </c>
      <c r="C834" s="27">
        <v>88</v>
      </c>
      <c r="D834" s="27">
        <v>257</v>
      </c>
      <c r="E834" s="37">
        <v>20.8</v>
      </c>
      <c r="F834" s="37">
        <v>24.2</v>
      </c>
      <c r="I834" s="27">
        <v>-364</v>
      </c>
      <c r="J834" s="27">
        <v>-193</v>
      </c>
    </row>
    <row r="835" spans="1:15">
      <c r="A835" s="33" t="s">
        <v>282</v>
      </c>
      <c r="B835" s="35">
        <v>3744</v>
      </c>
      <c r="C835" s="27">
        <v>174</v>
      </c>
      <c r="D835" s="27">
        <v>200</v>
      </c>
      <c r="E835" s="37">
        <v>21.5</v>
      </c>
      <c r="F835" s="37">
        <v>21.9</v>
      </c>
      <c r="I835" s="27">
        <v>315</v>
      </c>
      <c r="J835" s="27">
        <v>228</v>
      </c>
    </row>
    <row r="836" spans="1:15">
      <c r="A836" s="33" t="s">
        <v>283</v>
      </c>
      <c r="B836" s="35">
        <v>4129</v>
      </c>
      <c r="C836" s="27">
        <v>224</v>
      </c>
      <c r="D836" s="27">
        <v>430</v>
      </c>
      <c r="E836" s="37">
        <v>24.67</v>
      </c>
      <c r="F836" s="37">
        <v>24.37</v>
      </c>
      <c r="I836" s="27">
        <v>199</v>
      </c>
      <c r="J836" s="27">
        <v>686</v>
      </c>
    </row>
    <row r="837" spans="1:15">
      <c r="A837" s="33" t="s">
        <v>285</v>
      </c>
      <c r="B837" s="35">
        <v>5061</v>
      </c>
      <c r="C837" s="27">
        <v>504</v>
      </c>
      <c r="D837" s="27">
        <v>239</v>
      </c>
      <c r="E837" s="37">
        <v>24.8</v>
      </c>
      <c r="F837" s="37">
        <v>22.6</v>
      </c>
      <c r="I837" s="27">
        <v>-529</v>
      </c>
      <c r="J837" s="27">
        <v>450</v>
      </c>
    </row>
    <row r="838" spans="1:15" ht="14.55" customHeight="1">
      <c r="A838" s="33" t="s">
        <v>81</v>
      </c>
      <c r="H838" s="27"/>
      <c r="J838" s="35">
        <f>SUBTOTAL(109,Table2[ورود و خروج سهام])</f>
        <v>-198806</v>
      </c>
      <c r="O838" s="27">
        <f>SUBTOTAL(109,Table2[سال اخیر])</f>
        <v>-123785</v>
      </c>
    </row>
  </sheetData>
  <phoneticPr fontId="1" type="noConversion"/>
  <conditionalFormatting sqref="C223:C837">
    <cfRule type="cellIs" dxfId="15" priority="2" operator="greaterThan">
      <formula>0</formula>
    </cfRule>
  </conditionalFormatting>
  <conditionalFormatting sqref="D223:D837">
    <cfRule type="cellIs" dxfId="14" priority="1" operator="greaterThan">
      <formula>0</formula>
    </cfRule>
  </conditionalFormatting>
  <conditionalFormatting sqref="E223:E837">
    <cfRule type="cellIs" dxfId="13" priority="8" operator="greaterThan">
      <formula>0</formula>
    </cfRule>
  </conditionalFormatting>
  <conditionalFormatting sqref="F223:F837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839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837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838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2024-03-24T11:38:32Z</dcterms:modified>
</cp:coreProperties>
</file>